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0.xml" ContentType="application/vnd.openxmlformats-officedocument.drawing+xml"/>
  <Override PartName="/xl/drawings/drawing1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480" yWindow="165" windowWidth="15600" windowHeight="9795" tabRatio="944" activeTab="12"/>
  </bookViews>
  <sheets>
    <sheet name="Tong quat" sheetId="24" r:id="rId1"/>
    <sheet name="ngay thang" sheetId="19" state="hidden" r:id="rId2"/>
    <sheet name="BCthunhap" sheetId="16" r:id="rId3"/>
    <sheet name="BCtinhhinhtaichinh" sheetId="17" r:id="rId4"/>
    <sheet name="BCTaiSan_06027" sheetId="9" r:id="rId5"/>
    <sheet name="BCKetQuaHoatDong_06028" sheetId="10" r:id="rId6"/>
    <sheet name="BCDanhMucDauTu_06029" sheetId="11" r:id="rId7"/>
    <sheet name="Khac_06030" sheetId="12" r:id="rId8"/>
    <sheet name="BCHoatDongVay_06026" sheetId="8" r:id="rId9"/>
    <sheet name="BC Han muc nuoc ngoai" sheetId="20" r:id="rId10"/>
    <sheet name="BC TS DT nuoc ngoai" sheetId="21" r:id="rId11"/>
    <sheet name="BCKetQuaHoatDong DT nuoc ngoai" sheetId="22" r:id="rId12"/>
    <sheet name="BCDanhMucDauTu DT nuoc ngoai" sheetId="23" r:id="rId13"/>
  </sheets>
  <definedNames>
    <definedName name="_xlnm._FilterDatabase" localSheetId="9" hidden="1">#REF!</definedName>
    <definedName name="_xlnm._FilterDatabase" localSheetId="10" hidden="1">#REF!</definedName>
    <definedName name="_xlnm._FilterDatabase" localSheetId="12" hidden="1">#REF!</definedName>
    <definedName name="_xlnm._FilterDatabase" localSheetId="11" hidden="1">#REF!</definedName>
    <definedName name="_xlnm._FilterDatabase" localSheetId="0" hidden="1">#REF!</definedName>
    <definedName name="_xlnm._FilterDatabase" hidden="1">#REF!</definedName>
    <definedName name="_xlnm.Print_Area" localSheetId="9">'BC Han muc nuoc ngoai'!$A$1:$D$40</definedName>
    <definedName name="_xlnm.Print_Area" localSheetId="10">'BC TS DT nuoc ngoai'!$A$1:$G$44</definedName>
    <definedName name="_xlnm.Print_Area" localSheetId="12">'BCDanhMucDauTu DT nuoc ngoai'!$A$1:$H$51</definedName>
    <definedName name="_xlnm.Print_Area" localSheetId="6">BCDanhMucDauTu_06029!$A$1:$G$67</definedName>
    <definedName name="_xlnm.Print_Area" localSheetId="8">BCHoatDongVay_06026!$A$1:$K$38</definedName>
    <definedName name="_xlnm.Print_Area" localSheetId="11">'BCKetQuaHoatDong DT nuoc ngoai'!$A$1:$G$41</definedName>
    <definedName name="_xlnm.Print_Area" localSheetId="5">BCKetQuaHoatDong_06028!$A$1:$F$68</definedName>
    <definedName name="_xlnm.Print_Area" localSheetId="4">BCTaiSan_06027!$A$1:$F$75</definedName>
    <definedName name="_xlnm.Print_Area" localSheetId="2">BCthunhap!$A$1:$G$62</definedName>
    <definedName name="_xlnm.Print_Area" localSheetId="3">BCtinhhinhtaichinh!$A$1:$E$75</definedName>
    <definedName name="_xlnm.Print_Area" localSheetId="7">Khac_06030!$A$1:$F$57</definedName>
    <definedName name="_xlnm.Print_Titles" localSheetId="10">'BC TS DT nuoc ngoai'!$13:$13</definedName>
    <definedName name="_xlnm.Print_Titles" localSheetId="12">'BCDanhMucDauTu DT nuoc ngoai'!$12:$12</definedName>
    <definedName name="_xlnm.Print_Titles" localSheetId="6">BCDanhMucDauTu_06029!$13:$13</definedName>
    <definedName name="_xlnm.Print_Titles" localSheetId="11">'BCKetQuaHoatDong DT nuoc ngoai'!$12:$12</definedName>
    <definedName name="_xlnm.Print_Titles" localSheetId="5">BCKetQuaHoatDong_06028!$13:$13</definedName>
    <definedName name="_xlnm.Print_Titles" localSheetId="4">BCTaiSan_06027!$13:$13</definedName>
    <definedName name="_xlnm.Print_Titles" localSheetId="2">BCthunhap!$12:$13</definedName>
    <definedName name="_xlnm.Print_Titles" localSheetId="3">BCtinhhinhtaichinh!$12:$12</definedName>
    <definedName name="_xlnm.Print_Titles" localSheetId="7">Khac_06030!$13:$13</definedName>
  </definedNames>
  <calcPr calcId="125725" calcMode="manual"/>
</workbook>
</file>

<file path=xl/calcChain.xml><?xml version="1.0" encoding="utf-8"?>
<calcChain xmlns="http://schemas.openxmlformats.org/spreadsheetml/2006/main">
  <c r="F50" i="11"/>
  <c r="F44"/>
  <c r="B3" i="19" l="1"/>
  <c r="F28" i="11" l="1"/>
  <c r="D28"/>
  <c r="B4" i="19" l="1"/>
  <c r="F32" i="11" l="1"/>
  <c r="F42" l="1"/>
  <c r="F51" s="1"/>
  <c r="G44" l="1"/>
  <c r="G27" l="1"/>
  <c r="G28"/>
  <c r="G45"/>
  <c r="G23"/>
  <c r="G26"/>
  <c r="G25"/>
  <c r="G24"/>
  <c r="D32" l="1"/>
  <c r="B5" i="19" l="1"/>
  <c r="A5" i="20"/>
  <c r="A4" i="21" s="1"/>
  <c r="A4" i="23"/>
  <c r="A4" i="22"/>
  <c r="C10" i="20"/>
  <c r="C9" i="21" s="1"/>
  <c r="C9" i="22" s="1"/>
  <c r="C9" i="23" s="1"/>
  <c r="F16" i="9" l="1"/>
  <c r="F17"/>
  <c r="F18"/>
  <c r="F19"/>
  <c r="F20"/>
  <c r="F21"/>
  <c r="F22"/>
  <c r="F24"/>
  <c r="F25"/>
  <c r="F27"/>
  <c r="F28"/>
  <c r="F29"/>
  <c r="F30"/>
  <c r="F31"/>
  <c r="F32"/>
  <c r="F33"/>
  <c r="F35"/>
  <c r="F36"/>
  <c r="F37"/>
  <c r="F38"/>
  <c r="F39"/>
  <c r="F40"/>
  <c r="F41"/>
  <c r="F42"/>
  <c r="F43"/>
  <c r="F44"/>
  <c r="F45"/>
  <c r="F46"/>
  <c r="F47"/>
  <c r="F48"/>
  <c r="F49"/>
  <c r="F50"/>
  <c r="F51"/>
  <c r="F52"/>
  <c r="F53"/>
  <c r="F54"/>
  <c r="F55"/>
  <c r="F56"/>
  <c r="F57"/>
  <c r="F58"/>
  <c r="F59"/>
  <c r="F15"/>
  <c r="C4" i="19"/>
  <c r="C3"/>
  <c r="G43" i="11" l="1"/>
  <c r="G40"/>
  <c r="G36"/>
  <c r="G32"/>
  <c r="G46"/>
  <c r="G41"/>
  <c r="G37"/>
  <c r="G33"/>
  <c r="G29"/>
  <c r="G50"/>
  <c r="G47"/>
  <c r="G42"/>
  <c r="G38"/>
  <c r="G34"/>
  <c r="G30"/>
  <c r="G51"/>
  <c r="G48"/>
  <c r="G39"/>
  <c r="G35"/>
  <c r="G31"/>
  <c r="C6" i="19"/>
  <c r="C7"/>
  <c r="B2" l="1"/>
  <c r="C5"/>
  <c r="C2"/>
  <c r="A5" i="8" l="1"/>
  <c r="D10"/>
  <c r="A5" i="12"/>
  <c r="C10"/>
  <c r="C10" i="11"/>
  <c r="A5"/>
  <c r="C10" i="10"/>
  <c r="A5"/>
  <c r="C10" i="9"/>
  <c r="A5"/>
</calcChain>
</file>

<file path=xl/comments1.xml><?xml version="1.0" encoding="utf-8"?>
<comments xmlns="http://schemas.openxmlformats.org/spreadsheetml/2006/main">
  <authors>
    <author>linhtt88</author>
  </authors>
  <commentList>
    <comment ref="D16" authorId="0">
      <text>
        <r>
          <rPr>
            <b/>
            <sz val="9"/>
            <color indexed="81"/>
            <rFont val="Tahoma"/>
            <family val="2"/>
          </rPr>
          <t>linhtt88:</t>
        </r>
        <r>
          <rPr>
            <sz val="9"/>
            <color indexed="81"/>
            <rFont val="Tahoma"/>
            <family val="2"/>
          </rPr>
          <t xml:space="preserve">
46.539.698</t>
        </r>
      </text>
    </comment>
    <comment ref="D34" authorId="0">
      <text>
        <r>
          <rPr>
            <b/>
            <sz val="9"/>
            <color indexed="81"/>
            <rFont val="Tahoma"/>
            <family val="2"/>
          </rPr>
          <t>linhtt88:</t>
        </r>
        <r>
          <rPr>
            <sz val="9"/>
            <color indexed="81"/>
            <rFont val="Tahoma"/>
            <family val="2"/>
          </rPr>
          <t xml:space="preserve">
4.766.666 đ</t>
        </r>
      </text>
    </comment>
    <comment ref="D39" authorId="0">
      <text>
        <r>
          <rPr>
            <b/>
            <sz val="9"/>
            <color indexed="81"/>
            <rFont val="Tahoma"/>
            <family val="2"/>
          </rPr>
          <t>linhtt88:</t>
        </r>
        <r>
          <rPr>
            <sz val="9"/>
            <color indexed="81"/>
            <rFont val="Tahoma"/>
            <family val="2"/>
          </rPr>
          <t xml:space="preserve">
10.646.525 Đ ( Lệch 55.000 phí đóng TK)</t>
        </r>
      </text>
    </comment>
    <comment ref="D48" authorId="0">
      <text>
        <r>
          <rPr>
            <b/>
            <sz val="9"/>
            <color indexed="81"/>
            <rFont val="Tahoma"/>
            <family val="2"/>
          </rPr>
          <t>linhtt88:</t>
        </r>
        <r>
          <rPr>
            <sz val="9"/>
            <color indexed="81"/>
            <rFont val="Tahoma"/>
            <family val="2"/>
          </rPr>
          <t xml:space="preserve">
39.685.976</t>
        </r>
      </text>
    </comment>
  </commentList>
</comments>
</file>

<file path=xl/comments2.xml><?xml version="1.0" encoding="utf-8"?>
<comments xmlns="http://schemas.openxmlformats.org/spreadsheetml/2006/main">
  <authors>
    <author>linhtt88</author>
  </authors>
  <commentList>
    <comment ref="D51" authorId="0">
      <text>
        <r>
          <rPr>
            <b/>
            <sz val="9"/>
            <color indexed="81"/>
            <rFont val="Tahoma"/>
            <family val="2"/>
          </rPr>
          <t>linhtt88:</t>
        </r>
        <r>
          <rPr>
            <sz val="9"/>
            <color indexed="81"/>
            <rFont val="Tahoma"/>
            <family val="2"/>
          </rPr>
          <t xml:space="preserve">
lệch 1đ</t>
        </r>
      </text>
    </comment>
  </commentList>
</comments>
</file>

<file path=xl/comments3.xml><?xml version="1.0" encoding="utf-8"?>
<comments xmlns="http://schemas.openxmlformats.org/spreadsheetml/2006/main">
  <authors>
    <author>QuynhLan</author>
  </authors>
  <commentList>
    <comment ref="D33" authorId="0">
      <text>
        <r>
          <rPr>
            <b/>
            <sz val="9"/>
            <color indexed="81"/>
            <rFont val="Tahoma"/>
            <family val="2"/>
            <charset val="163"/>
          </rPr>
          <t>QuynhLan:</t>
        </r>
        <r>
          <rPr>
            <sz val="9"/>
            <color indexed="81"/>
            <rFont val="Tahoma"/>
            <family val="2"/>
            <charset val="163"/>
          </rPr>
          <t xml:space="preserve">
BROKER FEE, PHI TRAI PHIEU</t>
        </r>
      </text>
    </comment>
    <comment ref="F33" authorId="0">
      <text>
        <r>
          <rPr>
            <b/>
            <sz val="9"/>
            <color indexed="81"/>
            <rFont val="Tahoma"/>
            <family val="2"/>
            <charset val="163"/>
          </rPr>
          <t>QuynhLan:</t>
        </r>
        <r>
          <rPr>
            <sz val="9"/>
            <color indexed="81"/>
            <rFont val="Tahoma"/>
            <family val="2"/>
            <charset val="163"/>
          </rPr>
          <t xml:space="preserve">
BROKER FEE, PHI TRAI PHIEU</t>
        </r>
      </text>
    </comment>
  </commentList>
</comments>
</file>

<file path=xl/sharedStrings.xml><?xml version="1.0" encoding="utf-8"?>
<sst xmlns="http://schemas.openxmlformats.org/spreadsheetml/2006/main" count="964" uniqueCount="659">
  <si>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</si>
  <si>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</si>
  <si>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</si>
  <si>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</si>
  <si>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</si>
  <si>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</si>
  <si>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</si>
  <si>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</si>
  <si>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</si>
  <si>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</si>
  <si>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</si>
  <si>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</si>
  <si>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</si>
  <si>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</si>
  <si>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</si>
  <si>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</si>
  <si>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</si>
  <si>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</si>
  <si>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</si>
  <si>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</si>
  <si>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</si>
  <si>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</si>
  <si>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</si>
  <si>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</si>
  <si>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</si>
  <si>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</si>
  <si>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</si>
  <si>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</si>
  <si>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</si>
  <si>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</si>
  <si>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</si>
  <si>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</si>
  <si>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</si>
  <si>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</si>
  <si>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</si>
  <si>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</si>
  <si>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</si>
  <si>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</si>
  <si>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</si>
  <si>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</si>
  <si>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</si>
  <si>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</si>
  <si>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</si>
  <si>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</si>
  <si>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</si>
  <si>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</si>
  <si>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</si>
  <si>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</si>
  <si>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</si>
  <si>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</si>
  <si>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</si>
  <si>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</si>
  <si>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</si>
  <si>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</si>
  <si>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</si>
  <si>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</si>
  <si>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</si>
  <si>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</si>
  <si>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</si>
  <si>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</si>
  <si>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</si>
  <si>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</si>
  <si>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</si>
  <si>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</si>
  <si>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</si>
  <si>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</si>
  <si>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</si>
  <si>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</si>
  <si>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</si>
  <si>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</si>
  <si>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</si>
  <si>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</si>
  <si>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2287</t>
  </si>
  <si>
    <t>2288</t>
  </si>
  <si>
    <t>2289</t>
  </si>
  <si>
    <t>2290</t>
  </si>
  <si>
    <t>A</t>
  </si>
  <si>
    <t>2291</t>
  </si>
  <si>
    <t>2292</t>
  </si>
  <si>
    <t>2293</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</si>
  <si>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</si>
  <si>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</si>
  <si>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</si>
  <si>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</si>
  <si>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</si>
  <si>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</si>
  <si>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</si>
  <si>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</si>
  <si>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</si>
  <si>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</si>
  <si>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</si>
  <si>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</si>
  <si>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</si>
  <si>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</si>
  <si>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</si>
  <si>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</si>
  <si>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</si>
  <si>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</si>
  <si>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</si>
  <si>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</si>
  <si>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</si>
  <si>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</si>
  <si>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</si>
  <si>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</si>
  <si>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</si>
  <si>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</si>
  <si>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</si>
  <si>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</si>
  <si>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</si>
  <si>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</si>
  <si>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</si>
  <si>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</si>
  <si>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</si>
  <si>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</si>
  <si>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</si>
  <si>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</si>
  <si>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</si>
  <si>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</si>
  <si>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</si>
  <si>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</si>
  <si>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</si>
  <si>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</si>
  <si>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</si>
  <si>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</si>
  <si>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</si>
  <si>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</si>
  <si>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</si>
  <si>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</si>
  <si>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</si>
  <si>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</si>
  <si>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</si>
  <si>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</si>
  <si>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</si>
  <si>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</si>
  <si>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</si>
  <si>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</si>
  <si>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</si>
  <si>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</si>
  <si>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</si>
  <si>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</si>
  <si>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2240</t>
  </si>
  <si>
    <t>2239.3</t>
  </si>
  <si>
    <t>VIII</t>
  </si>
  <si>
    <t>2243</t>
  </si>
  <si>
    <t>2264</t>
  </si>
  <si>
    <t>2265</t>
  </si>
  <si>
    <t>2266</t>
  </si>
  <si>
    <t>22661</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</si>
  <si>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</si>
  <si>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</si>
  <si>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</si>
  <si>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</si>
  <si>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</si>
  <si>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</si>
  <si>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</si>
  <si>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</si>
  <si>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</si>
  <si>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</si>
  <si>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</si>
  <si>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</si>
  <si>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</si>
  <si>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</si>
  <si>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</si>
  <si>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</si>
  <si>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</si>
  <si>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</si>
  <si>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</si>
  <si>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</si>
  <si>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</si>
  <si>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</si>
  <si>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</si>
  <si>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</si>
  <si>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Đại diện có thẩm quyền của Ngân hàng giám sát</t>
  </si>
  <si>
    <t>Đại diện có thẩm quyền của Công ty quản lý Quỹ</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</si>
  <si>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</si>
  <si>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</si>
  <si>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</si>
  <si>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</si>
  <si>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</si>
  <si>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</si>
  <si>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</si>
  <si>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</si>
  <si>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</si>
  <si>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</si>
  <si>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</si>
  <si>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</si>
  <si>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</si>
  <si>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</si>
  <si>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</si>
  <si>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</si>
  <si>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</si>
  <si>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</si>
  <si>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</si>
  <si>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</si>
  <si>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</si>
  <si>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</si>
  <si>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</si>
  <si>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</si>
  <si>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</si>
  <si>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</si>
  <si>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</si>
  <si>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</si>
  <si>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</si>
  <si>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</si>
  <si>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</si>
  <si>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</si>
  <si>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</si>
  <si>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</si>
  <si>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</si>
  <si>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</si>
  <si>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</si>
  <si>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</si>
  <si>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</si>
  <si>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</si>
  <si>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</si>
  <si>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</si>
  <si>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</si>
  <si>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</si>
  <si>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</si>
  <si>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</si>
  <si>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</si>
  <si>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</si>
  <si>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</si>
  <si>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</si>
  <si>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</si>
  <si>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</si>
  <si>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</si>
  <si>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</si>
  <si>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</si>
  <si>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</si>
  <si>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</si>
  <si>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Check thang trc</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</si>
  <si>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</si>
  <si>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</si>
  <si>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</si>
  <si>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</si>
  <si>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</si>
  <si>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</si>
  <si>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</si>
  <si>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</si>
  <si>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</si>
  <si>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</si>
  <si>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</si>
  <si>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r>
      <rPr>
        <b/>
        <sz val="10"/>
        <color indexed="8"/>
        <rFont val="Tahoma"/>
        <family val="2"/>
      </rPr>
      <t>Ngân Hàng TMCP Đầu tư và Phát triển Việt Nam - Chi nhánh Hà Thành</t>
    </r>
    <r>
      <rPr>
        <sz val="10"/>
        <color indexed="8"/>
        <rFont val="Tahoma"/>
        <family val="2"/>
      </rPr>
      <t xml:space="preserve">
Bank for Investment and Development of Vietnam Jsc - Hathanh Branch</t>
    </r>
  </si>
  <si>
    <t>132</t>
  </si>
  <si>
    <t>135</t>
  </si>
  <si>
    <t>Tài sản
Assets</t>
  </si>
  <si>
    <t>2208.1</t>
  </si>
  <si>
    <t>Tiền bán trái phiếu chờ thu
Receivables from bonds</t>
  </si>
  <si>
    <t>2208.2</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</si>
  <si>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</si>
  <si>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</si>
  <si>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</si>
  <si>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</si>
  <si>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</si>
  <si>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</si>
  <si>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</si>
  <si>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</si>
  <si>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</si>
  <si>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II </t>
  </si>
  <si>
    <t xml:space="preserve">1 </t>
  </si>
  <si>
    <t xml:space="preserve">IV </t>
  </si>
  <si>
    <r>
      <t xml:space="preserve">Các chỉ tiêu về hiệu quả hoạt động
</t>
    </r>
    <r>
      <rPr>
        <i/>
        <sz val="10"/>
        <rFont val="Tahoma"/>
        <family val="2"/>
      </rPr>
      <t>Investment performance indicators</t>
    </r>
  </si>
  <si>
    <r>
      <t xml:space="preserve">Tỷ lệ chi phí hoạt động/Giá trị tài sản ròng trung bình trong kỳ  (%)
</t>
    </r>
    <r>
      <rPr>
        <i/>
        <sz val="10"/>
        <rFont val="Tahoma"/>
        <family val="2"/>
      </rPr>
      <t>Operating expense over average NAV ratio (%)</t>
    </r>
  </si>
  <si>
    <r>
      <t xml:space="preserve">Tốc độ vòng quay danh mục trong kỳ (%) = (Tổng giá trị danh mục mua vào + tổng giá trị danh mục bán ra)/(2 x Giá trị tài sản ròng trung bình trong kỳ)
</t>
    </r>
    <r>
      <rPr>
        <i/>
        <sz val="10"/>
        <rFont val="Tahoma"/>
        <family val="2"/>
      </rPr>
      <t>Portfolio turnover rate (%) = (total value of buy-in portfolio + total proceeds of sale-out portfolio) / 2 / Average NAV</t>
    </r>
  </si>
  <si>
    <r>
      <t xml:space="preserve">Các chỉ tiêu khác 
</t>
    </r>
    <r>
      <rPr>
        <i/>
        <sz val="10"/>
        <rFont val="Tahoma"/>
        <family val="2"/>
      </rPr>
      <t>Other indicators</t>
    </r>
  </si>
  <si>
    <r>
      <t xml:space="preserve">Quy mô quỹ đầu kỳ
</t>
    </r>
    <r>
      <rPr>
        <i/>
        <sz val="10"/>
        <rFont val="Tahoma"/>
        <family val="2"/>
      </rPr>
      <t>Fund scale at the beginning of the period</t>
    </r>
  </si>
  <si>
    <r>
      <t xml:space="preserve">Tổng giá trị chứng chỉ quỹ đang lưu hành đầu kỳ
</t>
    </r>
    <r>
      <rPr>
        <i/>
        <sz val="10"/>
        <rFont val="Tahoma"/>
        <family val="2"/>
      </rPr>
      <t>Total value of outstanding Fund Certificate at the beginning of period</t>
    </r>
  </si>
  <si>
    <r>
      <t xml:space="preserve">Tổng số lượng chứng chỉ quỹ đang lưu hành đầu kỳ
</t>
    </r>
    <r>
      <rPr>
        <i/>
        <sz val="10"/>
        <rFont val="Tahoma"/>
        <family val="2"/>
      </rPr>
      <t>Total number of outstanding Fund Certificate at the beginning of period</t>
    </r>
  </si>
  <si>
    <r>
      <t xml:space="preserve">Thay đổi quy mô quỹ trong kỳ
</t>
    </r>
    <r>
      <rPr>
        <i/>
        <sz val="10"/>
        <rFont val="Tahoma"/>
        <family val="2"/>
      </rPr>
      <t>Change of Fund scale during the period</t>
    </r>
  </si>
  <si>
    <r>
      <t xml:space="preserve">Số lượng chứng chỉ quỹ phát hành thêm trong kỳ
</t>
    </r>
    <r>
      <rPr>
        <i/>
        <sz val="10"/>
        <rFont val="Tahoma"/>
        <family val="2"/>
      </rPr>
      <t>Number of Fund Certificates subscribed during the period</t>
    </r>
  </si>
  <si>
    <r>
      <t xml:space="preserve">Giá trị vốn thực huy động thêm trong kỳ
</t>
    </r>
    <r>
      <rPr>
        <i/>
        <sz val="10"/>
        <rFont val="Tahoma"/>
        <family val="2"/>
      </rPr>
      <t>Net subscription amount in period</t>
    </r>
  </si>
  <si>
    <r>
      <t xml:space="preserve">Số lượng đơn vị quỹ mua lại trong kỳ
</t>
    </r>
    <r>
      <rPr>
        <i/>
        <sz val="10"/>
        <rFont val="Tahoma"/>
        <family val="2"/>
      </rPr>
      <t>Number of Fund Certificates redeemed during the period</t>
    </r>
  </si>
  <si>
    <r>
      <t xml:space="preserve">Giá trị vốn thực phải thanh toán trong kỳ khi đáp ứng lệnh của nhà đầu tư
</t>
    </r>
    <r>
      <rPr>
        <i/>
        <sz val="10"/>
        <rFont val="Tahoma"/>
        <family val="2"/>
      </rPr>
      <t>Net redemption amount in period (based on par value)</t>
    </r>
  </si>
  <si>
    <r>
      <t xml:space="preserve">Quy mô quỹ cuối kỳ
</t>
    </r>
    <r>
      <rPr>
        <i/>
        <sz val="10"/>
        <rFont val="Tahoma"/>
        <family val="2"/>
      </rPr>
      <t>Fund scale at the end of the period</t>
    </r>
  </si>
  <si>
    <r>
      <t xml:space="preserve">Tỷ lệ nắm giữ chứng chỉ quỹ của công ty quản lý quỹ và người có liên quan cuối kỳ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</si>
  <si>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</si>
  <si>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cuối kỳ
</t>
    </r>
    <r>
      <rPr>
        <i/>
        <sz val="10"/>
        <rFont val="Tahoma"/>
        <family val="2"/>
      </rPr>
      <t>Foreign investors' ownership ratio at the end of the period</t>
    </r>
  </si>
  <si>
    <r>
      <t xml:space="preserve">Số nhà đầu tư tham gia vào quỹ, kể cả giao dịch ký danh
</t>
    </r>
    <r>
      <rPr>
        <i/>
        <sz val="10"/>
        <rFont val="Tahoma"/>
        <family val="2"/>
      </rPr>
      <t>Number of investors of the Fund at the end of the period</t>
    </r>
  </si>
  <si>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</si>
  <si>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</si>
  <si>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</si>
  <si>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</si>
  <si>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</si>
  <si>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</si>
  <si>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</si>
  <si>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 xml:space="preserve">2.1.3 Quyền mua
</t>
  </si>
  <si>
    <t xml:space="preserve">2.1.4 Đầu tư khác
</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</si>
  <si>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</si>
  <si>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</si>
  <si>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</si>
  <si>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</si>
  <si>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</si>
  <si>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</si>
  <si>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</si>
  <si>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</si>
  <si>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</si>
  <si>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</si>
  <si>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</si>
  <si>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</si>
  <si>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</si>
  <si>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</si>
  <si>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</si>
  <si>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</si>
  <si>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</si>
  <si>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</si>
  <si>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</si>
  <si>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CÙNG KỲ NĂM TRƯỚC/ SAME PERIOD OF LAST YEAR</t>
  </si>
  <si>
    <t>LŨY KẾ TỪ ĐẦU NĂM ĐẾN CUỐI KỲ NÀY NĂM TRƯỚC/ YEAR TO DATE</t>
  </si>
  <si>
    <t xml:space="preserve"> - </t>
  </si>
  <si>
    <t>I. THU NHẬP, DOANH THU HOẠT ĐỘNG ĐẦU TƯ
INVESTMENT INCOME</t>
  </si>
  <si>
    <t>1.1. Trái tức được nhận/ cổ tức được nhận
Income from Bond Coupon/ Dividend</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</si>
  <si>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</si>
  <si>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</si>
  <si>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</si>
  <si>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</si>
  <si>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</si>
  <si>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</si>
  <si>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</si>
  <si>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</si>
  <si>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</si>
  <si>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</si>
  <si>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</si>
  <si>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</si>
  <si>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</si>
  <si>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</si>
  <si>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</si>
  <si>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</si>
  <si>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</si>
  <si>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</si>
  <si>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</si>
  <si>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</si>
  <si>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</si>
  <si>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</si>
  <si>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</si>
  <si>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</si>
  <si>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</si>
  <si>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</si>
  <si>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</si>
  <si>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</si>
  <si>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t>3.6. Thù lao ban đại diện quỹ
Remuneration payable to fund representative board</t>
  </si>
  <si>
    <r>
      <t xml:space="preserve">Tổng
</t>
    </r>
    <r>
      <rPr>
        <b/>
        <i/>
        <sz val="10"/>
        <rFont val="Tahoma"/>
        <family val="2"/>
      </rPr>
      <t>Total</t>
    </r>
  </si>
  <si>
    <r>
      <t xml:space="preserve">Tổng
</t>
    </r>
    <r>
      <rPr>
        <i/>
        <sz val="10"/>
        <rFont val="Tahoma"/>
        <family val="2"/>
      </rPr>
      <t>Total</t>
    </r>
  </si>
  <si>
    <r>
      <t xml:space="preserve">Tổng các loại cổ phiếu
</t>
    </r>
    <r>
      <rPr>
        <b/>
        <i/>
        <sz val="10"/>
        <rFont val="Tahoma"/>
        <family val="2"/>
      </rPr>
      <t>Total shares</t>
    </r>
  </si>
  <si>
    <r>
      <t xml:space="preserve">Trái phiếu
</t>
    </r>
    <r>
      <rPr>
        <b/>
        <i/>
        <sz val="10"/>
        <rFont val="Tahoma"/>
        <family val="2"/>
      </rPr>
      <t>Bonds</t>
    </r>
  </si>
  <si>
    <r>
      <t xml:space="preserve">Các loại chứng khoán khác
</t>
    </r>
    <r>
      <rPr>
        <b/>
        <i/>
        <sz val="10"/>
        <rFont val="Tahoma"/>
        <family val="2"/>
      </rPr>
      <t>Other sercurities</t>
    </r>
  </si>
  <si>
    <r>
      <t xml:space="preserve">Quyền mua
</t>
    </r>
    <r>
      <rPr>
        <i/>
        <sz val="10"/>
        <rFont val="Tahoma"/>
        <family val="2"/>
      </rPr>
      <t>Rights</t>
    </r>
  </si>
  <si>
    <r>
      <t xml:space="preserve">Tổng các loại chứng khoán
</t>
    </r>
    <r>
      <rPr>
        <b/>
        <i/>
        <sz val="10"/>
        <rFont val="Tahoma"/>
        <family val="2"/>
      </rPr>
      <t>Total securities</t>
    </r>
  </si>
  <si>
    <r>
      <t xml:space="preserve">Các tài sản khác
</t>
    </r>
    <r>
      <rPr>
        <b/>
        <i/>
        <sz val="10"/>
        <rFont val="Tahoma"/>
        <family val="2"/>
      </rPr>
      <t>Other assets</t>
    </r>
  </si>
  <si>
    <r>
      <rPr>
        <b/>
        <sz val="10"/>
        <color rgb="FFFF0000"/>
        <rFont val="Tahoma"/>
        <family val="2"/>
      </rPr>
      <t>Ngày lập báo cáo:</t>
    </r>
    <r>
      <rPr>
        <sz val="10"/>
        <color rgb="FFFF0000"/>
        <rFont val="Tahoma"/>
        <family val="2"/>
      </rPr>
      <t xml:space="preserve">
Reporting Date:</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</si>
  <si>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</si>
  <si>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</si>
  <si>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</si>
  <si>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</si>
  <si>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</si>
  <si>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</si>
  <si>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</si>
  <si>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</si>
  <si>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</si>
  <si>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</si>
  <si>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</si>
  <si>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</si>
  <si>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</si>
  <si>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</si>
  <si>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</si>
  <si>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</si>
  <si>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</si>
  <si>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</si>
  <si>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</si>
  <si>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</si>
  <si>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</si>
  <si>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</si>
  <si>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</si>
  <si>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</si>
  <si>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</si>
  <si>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</si>
  <si>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</si>
  <si>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</si>
  <si>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</si>
  <si>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</si>
  <si>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</si>
  <si>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</si>
  <si>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</si>
  <si>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</si>
  <si>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</si>
  <si>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</si>
  <si>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</si>
  <si>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</si>
  <si>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</si>
  <si>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</si>
  <si>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</si>
  <si>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</si>
  <si>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</si>
  <si>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</si>
  <si>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gửi ngân hàng
Cash in bank</t>
  </si>
  <si>
    <t>Các khoản tương đương tiền
Cash equivalent</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</si>
  <si>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</si>
  <si>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</si>
  <si>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</si>
  <si>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</si>
  <si>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</si>
  <si>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</si>
  <si>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</si>
  <si>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Tiền bán cổ phiếu chờ thu
Receivables from shares</t>
  </si>
  <si>
    <t>Các khoản phải thu khác
Other receivables</t>
  </si>
  <si>
    <t>Các tài sản khác
Other assets</t>
  </si>
  <si>
    <t>Tiền phải thanh toán mua chứng khoán (kê chi tiết)
Payables for securities bought but not yet settled</t>
  </si>
  <si>
    <t>Phải trả về mua cổ phiếu
Payables rrom shares</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</si>
  <si>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</si>
  <si>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</si>
  <si>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</si>
  <si>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</si>
  <si>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</si>
  <si>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</si>
  <si>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</si>
  <si>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</si>
  <si>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</si>
  <si>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</si>
  <si>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</si>
  <si>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</si>
  <si>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</si>
  <si>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</si>
  <si>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 xml:space="preserve"> Lãi được nhận
Interest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</si>
  <si>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</si>
  <si>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</si>
  <si>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</si>
  <si>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</si>
  <si>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</si>
  <si>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</si>
  <si>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</si>
  <si>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 xml:space="preserve"> Chi phí dịch vụ tư vấn pháp lý, dịch vụ báo giá và các dịch vụ hợp lý khác, thù lao trả cho ban đại diện quỹ;
Legal consultancy expenses, price quotation fee, other valid expenses, remuneration payable to fund representative board</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</si>
  <si>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</si>
  <si>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</si>
  <si>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</si>
  <si>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</si>
  <si>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</si>
  <si>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</si>
  <si>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</si>
  <si>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</si>
  <si>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</si>
  <si>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</si>
  <si>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</si>
  <si>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trong đó/ in which</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</si>
  <si>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</si>
  <si>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</si>
  <si>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</si>
  <si>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</si>
  <si>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</si>
  <si>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</si>
  <si>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khác
Other receivables</t>
  </si>
  <si>
    <t>Phải thu bán chứng khoán
Receivables from investments sold but not yet settled</t>
  </si>
  <si>
    <t>Các khoản đặt cọc và ứng trước
Deposit suspense</t>
  </si>
  <si>
    <t>Tiền gửi có kỳ hạn trên 3 tháng
Term deposit more than 3 months</t>
  </si>
  <si>
    <t>Tài sản khác
Other investments</t>
  </si>
  <si>
    <t>Tổng
Total</t>
  </si>
  <si>
    <t xml:space="preserve">Tiền
Cash </t>
  </si>
  <si>
    <t>Tiền gửi kỳ hạn không quá 3 tháng
Deposit with term not more than three months</t>
  </si>
  <si>
    <t>Tiền mua CCQ của NĐT
Cash for Subscription of investors</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</si>
  <si>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</si>
  <si>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</si>
  <si>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</si>
  <si>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</si>
  <si>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</si>
  <si>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</si>
  <si>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</si>
  <si>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 xml:space="preserve">2251.1          </t>
  </si>
  <si>
    <t xml:space="preserve">2251.2          </t>
  </si>
  <si>
    <t xml:space="preserve">2251.3          </t>
  </si>
  <si>
    <t>check</t>
  </si>
  <si>
    <t>bao cao thu nhap</t>
  </si>
  <si>
    <t>bao cao tai san</t>
  </si>
  <si>
    <t>Chi phí khác
Other Expenses</t>
  </si>
  <si>
    <t>2231.3</t>
  </si>
  <si>
    <t>Phải trả phí họp đại hôi nhà đầu tư
fee for organising annual general meeting, board of representatives meeting</t>
  </si>
  <si>
    <t>2215.16</t>
  </si>
  <si>
    <t>2215.17</t>
  </si>
  <si>
    <t>3.7. Phải trả chi phí Họp, Đại hội
Accrual - Meeting expenses</t>
  </si>
  <si>
    <t>3.8. Chi phí kiểm toán
Audit expense</t>
  </si>
  <si>
    <t>3.9. Chi phí thanh lý tài sản Quỹ mở
Asset disposal expense</t>
  </si>
  <si>
    <t>3.10. Chi phí hoạt động khác
Other operating expense</t>
  </si>
  <si>
    <t>Năm 2020
Year 2020</t>
  </si>
  <si>
    <t>Lãi được nhận
Accrual Interest income</t>
  </si>
  <si>
    <t>Ngô Thị Thu Cúc</t>
  </si>
  <si>
    <t>cùng kỳ năm trước</t>
  </si>
  <si>
    <t>Tiền phải trả cho Nhà đầu tư về mua lại chứng chỉ quỹ
Cash at bank for Fund's redemption</t>
  </si>
  <si>
    <r>
      <t>Ghi chú:</t>
    </r>
    <r>
      <rPr>
        <sz val="10"/>
        <color rgb="FFFF0000"/>
        <rFont val="Tahoma"/>
        <family val="2"/>
      </rPr>
      <t xml:space="preserve"> (*) TP không lưu kho giấy CNSHCP tại NHLK, NHLK đã nhận được xác nhận số dư cuối tháng từ đại lý quản lý sổ cổ đông</t>
    </r>
  </si>
  <si>
    <t>(Ban hành kèm theo Thông tư 91/2019/TT-BTC ngày 31 tháng 12 năm 2019 )
(Issued in association with Circular 91/2019/TT-BTC dated 31 Dec 2019 )</t>
  </si>
  <si>
    <t>Phụ lục 3. Mẫu báo cáo định kỳ về hoạt động đầu tư của quỹ
Appendix 3. Periodical Report on Fund's Investment Activities</t>
  </si>
  <si>
    <t>Kỳ này
This Period</t>
  </si>
  <si>
    <t>Kỳ trước
Last Period</t>
  </si>
  <si>
    <t xml:space="preserve"> BÁO CÁO VỀ TÌNH HÌNH TỰ DOANH ĐẦU TƯ GIÁN TIẾP RA NƯỚC NGOÀI CỦA QUỸ
  REPORT ON FUND'S FOREIGN PORFOLIO INVESTMENT</t>
  </si>
  <si>
    <r>
      <rPr>
        <b/>
        <sz val="10"/>
        <color rgb="FF0070C0"/>
        <rFont val="Tahoma"/>
        <family val="2"/>
      </rPr>
      <t>Tên công ty quản lý quỹ:</t>
    </r>
    <r>
      <rPr>
        <b/>
        <sz val="10"/>
        <rFont val="Tahoma"/>
        <family val="2"/>
      </rPr>
      <t xml:space="preserve">
</t>
    </r>
    <r>
      <rPr>
        <sz val="10"/>
        <rFont val="Tahoma"/>
        <family val="2"/>
      </rPr>
      <t>Management Fund Company name:</t>
    </r>
  </si>
  <si>
    <r>
      <rPr>
        <b/>
        <sz val="10"/>
        <color rgb="FF0070C0"/>
        <rFont val="Tahoma"/>
        <family val="2"/>
      </rPr>
      <t>Tên ngân hàng giám sát:</t>
    </r>
    <r>
      <rPr>
        <sz val="10"/>
        <rFont val="Tahoma"/>
        <family val="2"/>
      </rPr>
      <t xml:space="preserve">
Supervising bank: </t>
    </r>
  </si>
  <si>
    <r>
      <t xml:space="preserve">Ngân Hàng TMCP Đầu tư và Phát triển Việt Nam - Chi nhánh Hà Thành
</t>
    </r>
    <r>
      <rPr>
        <sz val="10"/>
        <color rgb="FF0070C0"/>
        <rFont val="Tahoma"/>
        <family val="2"/>
      </rPr>
      <t>Bank for Investment and Development of Vietnam Jsc - Hathanh Branch</t>
    </r>
  </si>
  <si>
    <r>
      <rPr>
        <b/>
        <sz val="10"/>
        <color rgb="FF0070C0"/>
        <rFont val="Tahoma"/>
        <family val="2"/>
      </rPr>
      <t>Tên Quỹ:</t>
    </r>
    <r>
      <rPr>
        <b/>
        <sz val="10"/>
        <rFont val="Tahoma"/>
        <family val="2"/>
      </rPr>
      <t xml:space="preserve">
</t>
    </r>
    <r>
      <rPr>
        <sz val="10"/>
        <rFont val="Tahoma"/>
        <family val="2"/>
      </rPr>
      <t xml:space="preserve">Fund name: </t>
    </r>
  </si>
  <si>
    <r>
      <rPr>
        <b/>
        <sz val="10"/>
        <color rgb="FF0070C0"/>
        <rFont val="Tahoma"/>
        <family val="2"/>
      </rPr>
      <t>Ngày lập báo cáo:</t>
    </r>
    <r>
      <rPr>
        <sz val="10"/>
        <color rgb="FF0070C0"/>
        <rFont val="Tahoma"/>
        <family val="2"/>
      </rPr>
      <t xml:space="preserve">
Reporting Date:</t>
    </r>
  </si>
  <si>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</si>
  <si>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</si>
  <si>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</si>
  <si>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</si>
  <si>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</si>
  <si>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</si>
  <si>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</si>
  <si>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</si>
  <si>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</si>
  <si>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</si>
  <si>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</si>
  <si>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</si>
  <si>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</si>
  <si>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</si>
  <si>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BÁO CÁO VỀ TÌNH HÌNH TỰ DOANH ĐẦU TƯ GIÁN TIẾP RA NƯỚC NGOÀI CỦA QUỸ
PERIODICAL REPORT ON FUND'S FOREIGN PORFOLIO INVESTMENT</t>
  </si>
  <si>
    <r>
      <rPr>
        <b/>
        <sz val="10"/>
        <color rgb="FF0070C0"/>
        <rFont val="Tahoma"/>
        <family val="2"/>
      </rPr>
      <t>Tên công ty quản lý quỹ:</t>
    </r>
    <r>
      <rPr>
        <sz val="10"/>
        <rFont val="Tahoma"/>
        <family val="2"/>
      </rPr>
      <t xml:space="preserve">
Management Fund Company name:</t>
    </r>
  </si>
  <si>
    <r>
      <rPr>
        <b/>
        <sz val="10"/>
        <color rgb="FF0070C0"/>
        <rFont val="Tahoma"/>
        <family val="2"/>
      </rPr>
      <t>Ngân Hàng TMCP Đầu tư và Phát triển Việt Nam - Chi nhánh Hà Thành</t>
    </r>
    <r>
      <rPr>
        <b/>
        <sz val="10"/>
        <rFont val="Tahoma"/>
        <family val="2"/>
      </rPr>
      <t xml:space="preserve">
</t>
    </r>
    <r>
      <rPr>
        <sz val="10"/>
        <rFont val="Tahoma"/>
        <family val="2"/>
      </rPr>
      <t>Bank for Investment and Development of Vietnam Jsc - Hathanh Brach</t>
    </r>
    <r>
      <rPr>
        <b/>
        <sz val="10"/>
        <rFont val="Tahoma"/>
        <family val="2"/>
      </rPr>
      <t xml:space="preserve">
</t>
    </r>
    <r>
      <rPr>
        <sz val="10"/>
        <rFont val="Tahoma"/>
        <family val="2"/>
      </rPr>
      <t xml:space="preserve">
</t>
    </r>
  </si>
  <si>
    <r>
      <rPr>
        <b/>
        <sz val="10"/>
        <color rgb="FF0070C0"/>
        <rFont val="Tahoma"/>
        <family val="2"/>
      </rPr>
      <t>Tên Quỹ:</t>
    </r>
    <r>
      <rPr>
        <sz val="10"/>
        <rFont val="Tahoma"/>
        <family val="2"/>
      </rPr>
      <t xml:space="preserve">
Fund name: </t>
    </r>
  </si>
  <si>
    <r>
      <rPr>
        <b/>
        <sz val="10"/>
        <rFont val="Tahoma"/>
        <family val="2"/>
      </rPr>
      <t>II.</t>
    </r>
    <r>
      <rPr>
        <sz val="10"/>
        <rFont val="Tahoma"/>
        <family val="2"/>
      </rPr>
      <t xml:space="preserve"> </t>
    </r>
    <r>
      <rPr>
        <b/>
        <sz val="10"/>
        <rFont val="Tahoma"/>
        <family val="2"/>
      </rPr>
      <t>BÁO CÁO VỀ TÀI SẢN ĐẦU TƯ GIÁN TIẾP RA NƯỚC NGOÀI CỦA QUỸ/ ASSET OF FUND'S FOREIGN PORFOLIO INVESTMENT REPORT</t>
    </r>
  </si>
  <si>
    <t>TT
NO</t>
  </si>
  <si>
    <t>Kỳ trước
Previous period</t>
  </si>
  <si>
    <t xml:space="preserve">%/cùng kỳ năm trước
%/same period of last year </t>
  </si>
  <si>
    <t>Tỷ giá VND</t>
  </si>
  <si>
    <t>Tiền 
Cash in bank</t>
  </si>
  <si>
    <t>Tiền gửi ngân hàng
Cash at bank</t>
  </si>
  <si>
    <t>Cổ tức, trái tức được nhận
Dividend and coupon receivables</t>
  </si>
  <si>
    <t>Tiền bán chứng khoán chờ thu (kê chi tiết)
Receivables from investments sold but not yet settled (in details)</t>
  </si>
  <si>
    <t>Tổng tài sản
Total Assets</t>
  </si>
  <si>
    <t>Tiền phải thanh toán mua chứng khoán (kê chi tiết)
Paybles for securities bought but not yet settled (in details)</t>
  </si>
  <si>
    <t>Ngân hàng TMCP Đầu tư và Phát triển Việt Nam - Chi nhánh Hà Thành</t>
  </si>
  <si>
    <r>
      <rPr>
        <b/>
        <sz val="10"/>
        <color rgb="FF0070C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</si>
  <si>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Ngày lập báo cáo:
</t>
    </r>
    <r>
      <rPr>
        <sz val="10"/>
        <color rgb="FF0070C0"/>
        <rFont val="Tahoma"/>
        <family val="2"/>
      </rPr>
      <t>Reporting Date:</t>
    </r>
  </si>
  <si>
    <t>III. BÁO CÁO KẾT QUẢ HOẠT ĐỘNG ĐẦU TƯ GIÁN TIẾP RA NƯỚC NGOÀI/ PROFIT AND LOSS REPORT FROM FOREIGN PORFOLIO INVESTMENT</t>
  </si>
  <si>
    <t>Chỉ tiêu
Indicators</t>
  </si>
  <si>
    <t>Lũy kế từ đầu năm
Accumulated figure from the beginning of the year</t>
  </si>
  <si>
    <t>Thu nhập từ hoạt động đầu tư gián tiếp ra nước ngoài
Investment income from foreign porfolio investment</t>
  </si>
  <si>
    <t>Lãi được nhận
Interest income</t>
  </si>
  <si>
    <t xml:space="preserve">Các khoản thu nhập khác (kê chi tiết)
Other income </t>
  </si>
  <si>
    <t>Chi phí đầu tư gián tiếp ra nước ngoài
Expense from foreign porfolio investment</t>
  </si>
  <si>
    <t xml:space="preserve">Phí lưu ký tại nước ngoài
Custodian, Supervisory fee for foreign Supervisory Bank </t>
  </si>
  <si>
    <t>Thu nhập ròng từ hoạt động đầu tư gián tiếp ra nước ngoài (I-II)
Net Income from foreign porfolio investment ( = I - II)</t>
  </si>
  <si>
    <t>Lãi (lỗ) từ hoạt động đầu tư gián tiếp ra nước ngoài
Gain / (Loss) from foreign porfolio investment</t>
  </si>
  <si>
    <t>Phó Giám Đốc</t>
  </si>
  <si>
    <r>
      <rPr>
        <b/>
        <sz val="10"/>
        <color rgb="FF0070C0"/>
        <rFont val="Tahoma"/>
        <family val="2"/>
      </rPr>
      <t>Tên công ty quản lý quỹ:</t>
    </r>
    <r>
      <rPr>
        <sz val="10"/>
        <color theme="1"/>
        <rFont val="Tahoma"/>
        <family val="2"/>
      </rPr>
      <t xml:space="preserve">
Management Fund Company name:</t>
    </r>
  </si>
  <si>
    <r>
      <rPr>
        <b/>
        <sz val="10"/>
        <color rgb="FF0070C0"/>
        <rFont val="Tahoma"/>
        <family val="2"/>
      </rPr>
      <t>Tên ngân hàng giám sát:</t>
    </r>
    <r>
      <rPr>
        <sz val="10"/>
        <color theme="1"/>
        <rFont val="Tahoma"/>
        <family val="2"/>
      </rPr>
      <t xml:space="preserve">
Supervising bank: </t>
    </r>
  </si>
  <si>
    <r>
      <rPr>
        <b/>
        <sz val="10"/>
        <color rgb="FF0070C0"/>
        <rFont val="Tahoma"/>
        <family val="2"/>
      </rPr>
      <t>Ngân hàng TMCP Đầu tư và Phát triển Việt Nam - Chi nhánh Hà Thành</t>
    </r>
    <r>
      <rPr>
        <sz val="10"/>
        <color indexed="8"/>
        <rFont val="Tahoma"/>
        <family val="2"/>
      </rPr>
      <t xml:space="preserve">
Bank of Investment and Development of Vietnam Jsc - Hathanh Branch</t>
    </r>
  </si>
  <si>
    <r>
      <rPr>
        <b/>
        <sz val="10"/>
        <color rgb="FF0070C0"/>
        <rFont val="Tahoma"/>
        <family val="2"/>
      </rPr>
      <t>Tên Quỹ:</t>
    </r>
    <r>
      <rPr>
        <sz val="10"/>
        <color theme="1"/>
        <rFont val="Tahoma"/>
        <family val="2"/>
      </rPr>
      <t xml:space="preserve">
Fund name: </t>
    </r>
  </si>
  <si>
    <t>IV. BÁO CÁO DANH MỤC ĐẦU TƯ  GIÁN TIẾP RA NƯỚC NGOÀI CỦA QUỸ/ FOREIGN INVESTMENT PORFOLIO REPORT</t>
  </si>
  <si>
    <t>Đơn vị tính/Currency: VND</t>
  </si>
  <si>
    <t>STT</t>
  </si>
  <si>
    <t>Loại tài sản
Asset types</t>
  </si>
  <si>
    <t>Số lượng
Quantity</t>
  </si>
  <si>
    <t>Giá thị trường hoặc giá trị hợp lý tại ngày báo cáo
Market price or fair value at reporting date</t>
  </si>
  <si>
    <t>Tổng giá trị
Total value</t>
  </si>
  <si>
    <t xml:space="preserve">Tỷ lệ %/Tổng giá trị tài sản của quỹ
%/Total asset value of the Fund </t>
  </si>
  <si>
    <t>Chứng chỉ tiền gửi
Certificates of deposit</t>
  </si>
  <si>
    <t>Trái phiếu chính phủ
Government bonds</t>
  </si>
  <si>
    <t>Cổ phiếu niêm yết
Listed equity</t>
  </si>
  <si>
    <t>Trái phiếu niêm yết
Listed Bonds</t>
  </si>
  <si>
    <t>Chứng chỉ quỹ niêm yết
Listedt fund certificates</t>
  </si>
  <si>
    <t>Các tài sản khác 
Other assets</t>
  </si>
  <si>
    <t>Tổng giá trị danh mục 
Total value of portfolio</t>
  </si>
  <si>
    <t>Tiền gửi hoạt động
Cash on activities account</t>
  </si>
  <si>
    <r>
      <t xml:space="preserve">Công ty Cổ phần Quản lý Quỹ đầu chứng khoán An Bình
</t>
    </r>
    <r>
      <rPr>
        <sz val="10"/>
        <rFont val="Tahoma"/>
        <family val="2"/>
      </rPr>
      <t xml:space="preserve"> An Binh Fund Management Joint Stock Company </t>
    </r>
  </si>
  <si>
    <r>
      <t xml:space="preserve">Quỹ đầu tư Trái Phiếu An Bình
</t>
    </r>
    <r>
      <rPr>
        <sz val="10"/>
        <rFont val="Tahoma"/>
        <family val="2"/>
      </rPr>
      <t>An Binh Bond Fund</t>
    </r>
  </si>
  <si>
    <r>
      <t xml:space="preserve">Công ty Cổ phần Quản lý Quỹ đầu chứng khoán An Bình
 </t>
    </r>
    <r>
      <rPr>
        <sz val="10"/>
        <rFont val="Tahoma"/>
        <family val="2"/>
      </rPr>
      <t xml:space="preserve">An Binh Fund Management Joint Stock Company </t>
    </r>
  </si>
  <si>
    <r>
      <t xml:space="preserve">Quỹ đầu tư Trái Phiếu An Bình
</t>
    </r>
    <r>
      <rPr>
        <sz val="10"/>
        <color rgb="FF0070C0"/>
        <rFont val="Tahoma"/>
        <family val="2"/>
      </rPr>
      <t>An Binh Bond Fund</t>
    </r>
  </si>
  <si>
    <r>
      <t xml:space="preserve">Công ty Cổ phần Quản lý Quỹ đầu chứng khoán An Bình
</t>
    </r>
    <r>
      <rPr>
        <sz val="10"/>
        <color rgb="FF0070C0"/>
        <rFont val="Tahoma"/>
        <family val="2"/>
      </rPr>
      <t xml:space="preserve"> An Binh Fund Management Joint Stock Company </t>
    </r>
  </si>
  <si>
    <r>
      <t xml:space="preserve">Công ty Cổ phần Quản lý Quỹ đầu chứng khoán An Bình
 </t>
    </r>
    <r>
      <rPr>
        <sz val="10"/>
        <color rgb="FF0070C0"/>
        <rFont val="Tahoma"/>
        <family val="2"/>
      </rPr>
      <t xml:space="preserve">An Binh Fund Management Joint Stock Company </t>
    </r>
  </si>
  <si>
    <t>Công ty cổ phần quản lý quỹ đầu tư chứng khoán An Bình</t>
  </si>
  <si>
    <t xml:space="preserve">                          Công ty cổ phần quản lý quỹ đầu tư chứng khoán An Bình</t>
  </si>
  <si>
    <t>Ngày 31 tháng 12 năm 2020
As at 31 December 2020</t>
  </si>
  <si>
    <t xml:space="preserve">     ANC11607        </t>
  </si>
  <si>
    <t xml:space="preserve">     SHNH2023001     </t>
  </si>
  <si>
    <t xml:space="preserve">     SHNH2023002     </t>
  </si>
  <si>
    <t>Tháng 1 năm 2021/January 2021</t>
  </si>
  <si>
    <t>Tại ngày 31 tháng 01  năm 2021/As at 31 January 2021</t>
  </si>
  <si>
    <r>
      <rPr>
        <b/>
        <sz val="8"/>
        <rFont val="Tahoma"/>
        <family val="2"/>
      </rPr>
      <t>Ngày 04 tháng 02 năm 2021</t>
    </r>
    <r>
      <rPr>
        <sz val="8"/>
        <rFont val="Tahoma"/>
        <family val="2"/>
      </rPr>
      <t xml:space="preserve">
04 Feb 2021</t>
    </r>
  </si>
  <si>
    <t>KỲ TRƯỚC/ LAST PERIOD
31/12/2020</t>
  </si>
  <si>
    <t>KỲ BÁO CÁO/ THIS PERIOD
31/01/2021</t>
  </si>
  <si>
    <t>Ngày 31 tháng 01 năm 2021
As at 31 January 2021</t>
  </si>
  <si>
    <t xml:space="preserve">     HDGB20200301    </t>
  </si>
  <si>
    <t>Năm 2021
Year 2021</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</si>
  <si>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</si>
  <si>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</si>
  <si>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Thu từ cho thuê bất động sản đầu tư
Receivables from real estate rent</t>
  </si>
  <si>
    <t>Tiền bán bất động sản chờ thu (không áp dụng)
Receivables from real estate sold (not applicale)</t>
  </si>
  <si>
    <t>I.9</t>
  </si>
  <si>
    <t>Thu từ bất động sản cho thuê (không áp dụng)
Income from real estate rent (not applicable)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</si>
  <si>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</si>
  <si>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</si>
  <si>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</si>
  <si>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</si>
  <si>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</si>
  <si>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 xml:space="preserve">       (Ban hành kèm theo Thông tư số 98/2020/TT-BTC ngày 16 tháng 11  năm 2020 của Bộ Tài chính)
(Issued in association with Circular 98/2020/TT-BTC dated 16 November 2020 of the Minister of Finance) </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</si>
  <si>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</si>
  <si>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</si>
  <si>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</si>
  <si>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</si>
  <si>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</si>
  <si>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</si>
  <si>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sinh)/Giá trị tài sản ròng trung bình trong kỳ  (%)
Audit fee expense over average NAV ratio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</si>
  <si>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</si>
  <si>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</si>
  <si>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</si>
  <si>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</si>
  <si>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</si>
  <si>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</si>
  <si>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</si>
  <si>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</si>
  <si>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(Ban hành kèm theo Thông tư số 98/2020/TT-BTC ngày 16 tháng 11  năm 2020 của Bộ Tài chính)
(Issued in association with Circular 91/2019/TT-BTC dated 16 November 2020 of the Minister of Finance )</t>
  </si>
  <si>
    <t>BÁO CÁO ĐỊNH KỲ VỀ HOẠT ĐỘNG ĐẦU TƯ</t>
  </si>
  <si>
    <t>PERIODICAL REPORT ON MEMBER FUND'S INVESTMENT ACTIVITIES</t>
  </si>
  <si>
    <t xml:space="preserve">Kỳ báo cáo: </t>
  </si>
  <si>
    <t>Tháng</t>
  </si>
  <si>
    <t>Report Period:</t>
  </si>
  <si>
    <t>Monthly</t>
  </si>
  <si>
    <t xml:space="preserve">Tháng/Quý: </t>
  </si>
  <si>
    <t>Month/ Quarter:</t>
  </si>
  <si>
    <t xml:space="preserve">Năm: </t>
  </si>
  <si>
    <t>Quý</t>
  </si>
  <si>
    <t>Year:</t>
  </si>
  <si>
    <t>Năm</t>
  </si>
  <si>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</si>
  <si>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</si>
  <si>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</si>
  <si>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</si>
  <si>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</si>
  <si>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</si>
  <si>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</si>
  <si>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</si>
  <si>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</si>
  <si>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</si>
  <si>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</si>
  <si>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</si>
  <si>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</si>
  <si>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</si>
  <si>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</si>
  <si>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</si>
  <si>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</si>
  <si>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</si>
  <si>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</si>
  <si>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</si>
  <si>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</si>
  <si>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</si>
  <si>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Tiền, tương đương tiền
Cash,Cash equivalent</t>
  </si>
  <si>
    <t>Tiền và các khoản tương đương tiền
Cash and cash equivalent</t>
  </si>
  <si>
    <t>I.10</t>
  </si>
  <si>
    <t>Thay đổi giá trị tài sản ròng do phát hành thêm/mua lại Chứng chỉ Quỹ
Change of Net Asset Value due to subscription/ redemption during the period</t>
  </si>
  <si>
    <t>Tiền gửi ngân hàng
Bank deposit</t>
  </si>
  <si>
    <t>Tổng giá trị các khoản vay tiền/giá trị tài sản ròng
Borowings/NAV</t>
  </si>
  <si>
    <t>Tiền  và các khoản tương đương tiền
Cash at bank and cash equivalent</t>
  </si>
  <si>
    <t xml:space="preserve">              (Ban hành kèm theo Thông tư số 98/2020/TT-BTC ngày 16 tháng 11  năm 2020 của Bộ Tài chính)
(Issued in association with Circular 91/2019/TT-BTC dated 16 November 2020 of the Minister of Finance )</t>
  </si>
  <si>
    <t xml:space="preserve">    (Ban hành kèm theo Thông tư số 98/2020/TT-BTC ngày 16 tháng 11  năm 2020 của Bộ Tài chính)
(Issued in association with Circular 91/2019/TT-BTC dated 16 November 2020 of the Minister of Finance )</t>
  </si>
  <si>
    <t>Tiền phải thanh toán mua bất động sản (không áp dụng)
Payables for real estate bought (not applicable)</t>
  </si>
  <si>
    <r>
      <t xml:space="preserve">Các khoản vay tiền </t>
    </r>
    <r>
      <rPr>
        <i/>
        <sz val="10"/>
        <rFont val="Tahoma"/>
        <family val="2"/>
      </rPr>
      <t>(nêu chi tiết từng hợp đồng)
Borrowings (detail by each contract)</t>
    </r>
  </si>
  <si>
    <t>3</t>
  </si>
  <si>
    <t>4</t>
  </si>
  <si>
    <t>II.4</t>
  </si>
  <si>
    <t>Tài sản ròng của quỹ đầu tư (I.10-II.4)
Total net assets value of Fund</t>
  </si>
  <si>
    <t>Ngày 04 tháng 02 năm 2021
04 Feb 2021</t>
  </si>
  <si>
    <t>20.10</t>
  </si>
  <si>
    <t xml:space="preserve">     MSN2023053 (*)      </t>
  </si>
</sst>
</file>

<file path=xl/styles.xml><?xml version="1.0" encoding="utf-8"?>
<styleSheet xmlns="http://schemas.openxmlformats.org/spreadsheetml/2006/main">
  <numFmts count="6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9" formatCode="#,##0_ ;\-#,##0\ "/>
    <numFmt numFmtId="170" formatCode="_-&quot;$&quot;* #,##0_-;\-&quot;$&quot;* #,##0_-;_-&quot;$&quot;* &quot;-&quot;_-;_-@_-"/>
    <numFmt numFmtId="171" formatCode="[$-409]dd\ mmmm\ yyyy;@"/>
    <numFmt numFmtId="172" formatCode="#,##0,_);[Red]\(#,##0,\)"/>
    <numFmt numFmtId="173" formatCode="&quot;\&quot;#,##0;[Red]&quot;\&quot;&quot;\&quot;\-#,##0"/>
    <numFmt numFmtId="174" formatCode="_-* #,##0_$_-;\-* #,##0_$_-;_-* &quot;-&quot;_$_-;_-@_-"/>
    <numFmt numFmtId="175" formatCode="&quot;$&quot;#,##0_);[Red]\(&quot;$&quot;#,##0\)"/>
    <numFmt numFmtId="176" formatCode="_(&quot;$&quot;* #,##0_);_(&quot;$&quot;* \(#,##0\);_(&quot;$&quot;* &quot;-&quot;_);_(@_)"/>
    <numFmt numFmtId="177" formatCode="_-* #,##0.00\ _€_-;\-* #,##0.00\ _€_-;_-* &quot;-&quot;??\ _€_-;_-@_-"/>
    <numFmt numFmtId="178" formatCode="_-* #,##0\ _€_-;\-* #,##0\ _€_-;_-* &quot;-&quot;\ _€_-;_-@_-"/>
    <numFmt numFmtId="179" formatCode="_-* #,##0&quot;$&quot;_-;\-* #,##0&quot;$&quot;_-;_-* &quot;-&quot;&quot;$&quot;_-;_-@_-"/>
    <numFmt numFmtId="180" formatCode="_-* #,##0.00&quot;$&quot;_-;\-* #,##0.00&quot;$&quot;_-;_-* &quot;-&quot;??&quot;$&quot;_-;_-@_-"/>
    <numFmt numFmtId="181" formatCode="&quot;SFr.&quot;\ #,##0.00;[Red]&quot;SFr.&quot;\ \-#,##0.00"/>
    <numFmt numFmtId="182" formatCode="&quot;\&quot;#,##0.00;[Red]&quot;\&quot;\-#,##0.00"/>
    <numFmt numFmtId="183" formatCode="_ &quot;SFr.&quot;\ * #,##0_ ;_ &quot;SFr.&quot;\ * \-#,##0_ ;_ &quot;SFr.&quot;\ * &quot;-&quot;_ ;_ @_ "/>
    <numFmt numFmtId="184" formatCode="_ * #,##0_ ;_ * \-#,##0_ ;_ * &quot;-&quot;_ ;_ @_ "/>
    <numFmt numFmtId="185" formatCode="_ * #,##0.00_ ;_ * \-#,##0.00_ ;_ * &quot;-&quot;??_ ;_ @_ "/>
    <numFmt numFmtId="186" formatCode="_-* #,##0.00_$_-;\-* #,##0.00_$_-;_-* &quot;-&quot;??_$_-;_-@_-"/>
    <numFmt numFmtId="187" formatCode="&quot;$&quot;#,##0.00"/>
    <numFmt numFmtId="188" formatCode="mmm"/>
    <numFmt numFmtId="189" formatCode="_-* #,##0.00\ &quot;F&quot;_-;\-* #,##0.00\ &quot;F&quot;_-;_-* &quot;-&quot;??\ &quot;F&quot;_-;_-@_-"/>
    <numFmt numFmtId="190" formatCode="#,##0;\(#,##0\)"/>
    <numFmt numFmtId="191" formatCode="_(* #.##0_);_(* \(#.##0\);_(* &quot;-&quot;_);_(@_)"/>
    <numFmt numFmtId="192" formatCode="_ &quot;R&quot;\ * #,##0_ ;_ &quot;R&quot;\ * \-#,##0_ ;_ &quot;R&quot;\ * &quot;-&quot;_ ;_ @_ "/>
    <numFmt numFmtId="193" formatCode="\$#&quot;,&quot;##0\ ;\(\$#&quot;,&quot;##0\)"/>
    <numFmt numFmtId="194" formatCode="\t0.00%"/>
    <numFmt numFmtId="195" formatCode="_-* #,##0\ _D_M_-;\-* #,##0\ _D_M_-;_-* &quot;-&quot;\ _D_M_-;_-@_-"/>
    <numFmt numFmtId="196" formatCode="_-* #,##0.00\ _D_M_-;\-* #,##0.00\ _D_M_-;_-* &quot;-&quot;??\ _D_M_-;_-@_-"/>
    <numFmt numFmtId="197" formatCode="\t#\ ??/??"/>
    <numFmt numFmtId="198" formatCode="_-[$€-2]* #,##0.00_-;\-[$€-2]* #,##0.00_-;_-[$€-2]* &quot;-&quot;??_-"/>
    <numFmt numFmtId="199" formatCode="_([$€-2]* #,##0.00_);_([$€-2]* \(#,##0.00\);_([$€-2]* &quot;-&quot;??_)"/>
    <numFmt numFmtId="200" formatCode="#,##0\ "/>
    <numFmt numFmtId="201" formatCode="#."/>
    <numFmt numFmtId="202" formatCode="#,###"/>
    <numFmt numFmtId="203" formatCode="_-&quot;$&quot;* #,##0.00_-;\-&quot;$&quot;* #,##0.00_-;_-&quot;$&quot;* &quot;-&quot;??_-;_-@_-"/>
    <numFmt numFmtId="204" formatCode="#,##0\ &quot;$&quot;_);[Red]\(#,##0\ &quot;$&quot;\)"/>
    <numFmt numFmtId="205" formatCode="&quot;$&quot;###,0&quot;.&quot;00_);[Red]\(&quot;$&quot;###,0&quot;.&quot;00\)"/>
    <numFmt numFmtId="206" formatCode="#,##0\ &quot;F&quot;;[Red]\-#,##0\ &quot;F&quot;"/>
    <numFmt numFmtId="207" formatCode="#,##0.000;[Red]#,##0.000"/>
    <numFmt numFmtId="208" formatCode="0.00_)"/>
    <numFmt numFmtId="209" formatCode="#,##0.0;[Red]#,##0.0"/>
    <numFmt numFmtId="210" formatCode="0.000%"/>
    <numFmt numFmtId="211" formatCode="0%_);\(0%\)"/>
    <numFmt numFmtId="212" formatCode="&quot;$&quot;#,##0_);\(&quot;$&quot;#,##0\)"/>
    <numFmt numFmtId="213" formatCode="d"/>
    <numFmt numFmtId="214" formatCode="#"/>
    <numFmt numFmtId="215" formatCode="&quot;¡Ì&quot;#,##0;[Red]\-&quot;¡Ì&quot;#,##0"/>
    <numFmt numFmtId="216" formatCode="#,##0.00\ &quot;F&quot;;[Red]\-#,##0.00\ &quot;F&quot;"/>
    <numFmt numFmtId="217" formatCode="_-* #,##0\ &quot;F&quot;_-;\-* #,##0\ &quot;F&quot;_-;_-* &quot;-&quot;\ &quot;F&quot;_-;_-@_-"/>
    <numFmt numFmtId="218" formatCode="#,##0.00\ &quot;F&quot;;\-#,##0.00\ &quot;F&quot;"/>
    <numFmt numFmtId="219" formatCode="_-* #,##0\ &quot;DM&quot;_-;\-* #,##0\ &quot;DM&quot;_-;_-* &quot;-&quot;\ &quot;DM&quot;_-;_-@_-"/>
    <numFmt numFmtId="220" formatCode="_-* #,##0.00\ &quot;DM&quot;_-;\-* #,##0.00\ &quot;DM&quot;_-;_-* &quot;-&quot;??\ &quot;DM&quot;_-;_-@_-"/>
    <numFmt numFmtId="221" formatCode="_(&quot;$&quot;* #,##0.00_);_(&quot;$&quot;* \(#,##0.00\);_(&quot;$&quot;* &quot;-&quot;??_);_(@_)"/>
    <numFmt numFmtId="222" formatCode="_-* #,##0\ _s_u_'_m_-;\-* #,##0\ _s_u_'_m_-;_-* &quot;-&quot;\ _s_u_'_m_-;_-@_-"/>
    <numFmt numFmtId="223" formatCode="_-* #,##0.00\ _s_u_'_m_-;\-* #,##0.00\ _s_u_'_m_-;_-* &quot;-&quot;??\ _s_u_'_m_-;_-@_-"/>
  </numFmts>
  <fonts count="1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i/>
      <sz val="8"/>
      <color indexed="8"/>
      <name val="Tahoma"/>
      <family val="2"/>
    </font>
    <font>
      <b/>
      <sz val="12"/>
      <name val="Tahoma"/>
      <family val="2"/>
    </font>
    <font>
      <i/>
      <sz val="10"/>
      <name val="Tahoma"/>
      <family val="2"/>
    </font>
    <font>
      <b/>
      <sz val="10"/>
      <name val="Tahoma"/>
      <family val="2"/>
    </font>
    <font>
      <sz val="10"/>
      <name val="Tahoma"/>
      <family val="2"/>
    </font>
    <font>
      <sz val="10"/>
      <color indexed="8"/>
      <name val="Tahoma"/>
      <family val="2"/>
    </font>
    <font>
      <b/>
      <sz val="10"/>
      <color indexed="63"/>
      <name val="Tahoma"/>
      <family val="2"/>
    </font>
    <font>
      <sz val="10"/>
      <color indexed="63"/>
      <name val="Tahoma"/>
      <family val="2"/>
    </font>
    <font>
      <sz val="12"/>
      <name val=".VnTime"/>
      <family val="2"/>
    </font>
    <font>
      <b/>
      <sz val="10"/>
      <color indexed="8"/>
      <name val="Tahoma"/>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b/>
      <sz val="10"/>
      <name val="Tahoma"/>
      <family val="2"/>
      <charset val="163"/>
    </font>
    <font>
      <b/>
      <sz val="9.5"/>
      <name val="Tahoma"/>
      <family val="2"/>
    </font>
    <font>
      <sz val="9.5"/>
      <name val="Tahoma"/>
      <family val="2"/>
    </font>
    <font>
      <i/>
      <sz val="9.5"/>
      <name val="Tahoma"/>
      <family val="2"/>
    </font>
    <font>
      <sz val="9.5"/>
      <name val="Arial"/>
      <family val="2"/>
    </font>
    <font>
      <b/>
      <sz val="9.5"/>
      <name val="Arial"/>
      <family val="2"/>
    </font>
    <font>
      <b/>
      <sz val="9"/>
      <color indexed="81"/>
      <name val="Tahoma"/>
      <family val="2"/>
      <charset val="163"/>
    </font>
    <font>
      <sz val="9"/>
      <color indexed="81"/>
      <name val="Tahoma"/>
      <family val="2"/>
      <charset val="163"/>
    </font>
    <font>
      <i/>
      <sz val="8"/>
      <name val="Tahoma"/>
      <family val="2"/>
    </font>
    <font>
      <sz val="11"/>
      <color theme="1"/>
      <name val="Calibri"/>
      <family val="2"/>
      <scheme val="minor"/>
    </font>
    <font>
      <b/>
      <sz val="11"/>
      <color theme="1"/>
      <name val="Calibri"/>
      <family val="2"/>
      <scheme val="minor"/>
    </font>
    <font>
      <sz val="10"/>
      <color theme="1"/>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0070C0"/>
      <name val="Tahoma"/>
      <family val="2"/>
    </font>
    <font>
      <b/>
      <sz val="8"/>
      <color theme="1" tint="4.9989318521683403E-2"/>
      <name val="Tahoma"/>
      <family val="2"/>
    </font>
    <font>
      <sz val="10"/>
      <name val="Calibri"/>
      <family val="2"/>
      <scheme val="minor"/>
    </font>
    <font>
      <sz val="10"/>
      <color theme="1"/>
      <name val="Calibri"/>
      <family val="2"/>
      <scheme val="minor"/>
    </font>
    <font>
      <b/>
      <sz val="10"/>
      <color theme="1"/>
      <name val="Calibri"/>
      <family val="2"/>
      <scheme val="minor"/>
    </font>
    <font>
      <sz val="11"/>
      <name val="Calibri"/>
      <family val="2"/>
      <scheme val="minor"/>
    </font>
    <font>
      <b/>
      <sz val="11"/>
      <name val="Calibri"/>
      <family val="2"/>
      <scheme val="minor"/>
    </font>
    <font>
      <b/>
      <sz val="9.5"/>
      <color theme="1" tint="4.9989318521683403E-2"/>
      <name val="Tahoma"/>
      <family val="2"/>
    </font>
    <font>
      <sz val="9.5"/>
      <name val="Tahoma"/>
      <family val="2"/>
      <charset val="163"/>
    </font>
    <font>
      <sz val="10"/>
      <color rgb="FFFF0000"/>
      <name val="Arial"/>
      <family val="2"/>
    </font>
    <font>
      <sz val="10"/>
      <color rgb="FFFF0000"/>
      <name val="Tahoma"/>
      <family val="2"/>
    </font>
    <font>
      <b/>
      <sz val="11"/>
      <color rgb="FFFF0000"/>
      <name val="Calibri"/>
      <family val="2"/>
      <scheme val="minor"/>
    </font>
    <font>
      <b/>
      <sz val="9"/>
      <name val="Tahoma"/>
      <family val="2"/>
    </font>
    <font>
      <sz val="9"/>
      <name val="Tahoma"/>
      <family val="2"/>
    </font>
    <font>
      <sz val="11"/>
      <name val="Tahoma"/>
      <family val="2"/>
    </font>
    <font>
      <sz val="10"/>
      <color rgb="FF0070C0"/>
      <name val="Tahoma"/>
      <family val="2"/>
    </font>
    <font>
      <sz val="8"/>
      <color indexed="8"/>
      <name val="Tahoma"/>
      <family val="2"/>
    </font>
    <font>
      <sz val="11"/>
      <color theme="1"/>
      <name val="Times New Roman"/>
      <family val="1"/>
    </font>
    <font>
      <i/>
      <sz val="10"/>
      <color rgb="FFFF0000"/>
      <name val="Tahoma"/>
      <family val="2"/>
    </font>
    <font>
      <b/>
      <sz val="10"/>
      <color rgb="FFFF0000"/>
      <name val="Tahoma"/>
      <family val="2"/>
    </font>
    <font>
      <sz val="11"/>
      <color rgb="FFFF0000"/>
      <name val="Calibri"/>
      <family val="2"/>
      <scheme val="minor"/>
    </font>
    <font>
      <b/>
      <sz val="8"/>
      <color theme="1" tint="4.9989318521683403E-2"/>
      <name val="Times New Roman"/>
      <family val="1"/>
    </font>
    <font>
      <b/>
      <sz val="11"/>
      <color theme="1"/>
      <name val="Tahoma"/>
      <family val="2"/>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2"/>
      <color theme="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5"/>
      <name val="Calibri"/>
      <family val="2"/>
      <charset val="163"/>
      <scheme val="minor"/>
    </font>
    <font>
      <sz val="9"/>
      <color indexed="81"/>
      <name val="Tahoma"/>
      <family val="2"/>
    </font>
    <font>
      <b/>
      <sz val="9"/>
      <color indexed="81"/>
      <name val="Tahoma"/>
      <family val="2"/>
    </font>
    <font>
      <b/>
      <sz val="14"/>
      <color theme="1"/>
      <name val="Times New Roman"/>
      <family val="1"/>
    </font>
    <font>
      <b/>
      <i/>
      <sz val="14"/>
      <color theme="1"/>
      <name val="Times New Roman"/>
      <family val="1"/>
    </font>
    <font>
      <sz val="14"/>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b/>
      <i/>
      <sz val="11"/>
      <color theme="1"/>
      <name val="Times New Roman"/>
      <family val="1"/>
    </font>
    <font>
      <u/>
      <sz val="11"/>
      <color theme="10"/>
      <name val="Calibri"/>
      <family val="2"/>
      <scheme val="minor"/>
    </font>
  </fonts>
  <fills count="6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996">
    <xf numFmtId="0" fontId="0" fillId="0" borderId="0"/>
    <xf numFmtId="165" fontId="13" fillId="0" borderId="0" quotePrefix="1" applyFont="0" applyFill="0" applyBorder="0" applyAlignment="0">
      <protection locked="0"/>
    </xf>
    <xf numFmtId="165" fontId="38" fillId="0" borderId="0" applyFont="0" applyFill="0" applyBorder="0" applyAlignment="0" applyProtection="0"/>
    <xf numFmtId="165" fontId="24" fillId="0" borderId="0" applyFont="0" applyFill="0" applyBorder="0" applyAlignment="0" applyProtection="0"/>
    <xf numFmtId="165" fontId="3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9" fontId="13" fillId="0" borderId="0" quotePrefix="1" applyFont="0" applyFill="0" applyBorder="0" applyAlignment="0">
      <protection locked="0"/>
    </xf>
    <xf numFmtId="9" fontId="38" fillId="0" borderId="0" applyFont="0" applyFill="0" applyBorder="0" applyAlignment="0" applyProtection="0"/>
    <xf numFmtId="0" fontId="12" fillId="0" borderId="0"/>
    <xf numFmtId="165" fontId="12" fillId="0" borderId="0" applyFont="0" applyFill="0" applyBorder="0" applyAlignment="0" applyProtection="0"/>
    <xf numFmtId="0" fontId="11" fillId="0" borderId="0"/>
    <xf numFmtId="0" fontId="11" fillId="0" borderId="0"/>
    <xf numFmtId="165" fontId="13" fillId="0" borderId="0" quotePrefix="1" applyFont="0" applyFill="0" applyBorder="0" applyAlignment="0">
      <protection locked="0"/>
    </xf>
    <xf numFmtId="170" fontId="68" fillId="0" borderId="0" applyFont="0" applyFill="0" applyBorder="0" applyAlignment="0" applyProtection="0"/>
    <xf numFmtId="0" fontId="69" fillId="0" borderId="0" applyNumberFormat="0" applyFill="0" applyBorder="0" applyAlignment="0" applyProtection="0"/>
    <xf numFmtId="171" fontId="69" fillId="0" borderId="0" applyNumberFormat="0" applyFill="0" applyBorder="0" applyAlignment="0" applyProtection="0"/>
    <xf numFmtId="171" fontId="69" fillId="0" borderId="0" applyNumberFormat="0" applyFill="0" applyBorder="0" applyAlignment="0" applyProtection="0"/>
    <xf numFmtId="172" fontId="70" fillId="0" borderId="0" applyBorder="0"/>
    <xf numFmtId="0" fontId="13" fillId="0" borderId="0"/>
    <xf numFmtId="0" fontId="71"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40" fontId="72" fillId="0" borderId="0" applyFont="0" applyFill="0" applyBorder="0" applyAlignment="0" applyProtection="0"/>
    <xf numFmtId="174" fontId="73" fillId="0" borderId="0" applyFont="0" applyFill="0" applyBorder="0" applyAlignment="0" applyProtection="0"/>
    <xf numFmtId="38" fontId="72" fillId="0" borderId="0" applyFont="0" applyFill="0" applyBorder="0" applyAlignment="0" applyProtection="0"/>
    <xf numFmtId="41" fontId="74" fillId="0" borderId="0" applyFont="0" applyFill="0" applyBorder="0" applyAlignment="0" applyProtection="0"/>
    <xf numFmtId="9" fontId="75" fillId="0" borderId="0" applyFont="0" applyFill="0" applyBorder="0" applyAlignment="0" applyProtection="0"/>
    <xf numFmtId="175" fontId="76" fillId="0" borderId="0" applyFont="0" applyFill="0" applyBorder="0" applyAlignment="0" applyProtection="0"/>
    <xf numFmtId="0" fontId="77"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78" fillId="0" borderId="0"/>
    <xf numFmtId="0" fontId="13" fillId="0" borderId="0" applyNumberFormat="0" applyFill="0" applyBorder="0" applyAlignment="0" applyProtection="0"/>
    <xf numFmtId="0" fontId="79" fillId="0" borderId="0"/>
    <xf numFmtId="0" fontId="79" fillId="0" borderId="0"/>
    <xf numFmtId="0" fontId="80" fillId="0" borderId="0">
      <alignment vertical="top"/>
    </xf>
    <xf numFmtId="176" fontId="81" fillId="0" borderId="0" applyFont="0" applyFill="0" applyBorder="0" applyAlignment="0" applyProtection="0"/>
    <xf numFmtId="0" fontId="82" fillId="0" borderId="0" applyNumberFormat="0" applyFill="0" applyBorder="0" applyAlignment="0" applyProtection="0"/>
    <xf numFmtId="176" fontId="81" fillId="0" borderId="0" applyFont="0" applyFill="0" applyBorder="0" applyAlignment="0" applyProtection="0"/>
    <xf numFmtId="170" fontId="68" fillId="0" borderId="0" applyFont="0" applyFill="0" applyBorder="0" applyAlignment="0" applyProtection="0"/>
    <xf numFmtId="43" fontId="68" fillId="0" borderId="0" applyFont="0" applyFill="0" applyBorder="0" applyAlignment="0" applyProtection="0"/>
    <xf numFmtId="177" fontId="81" fillId="0" borderId="0" applyFont="0" applyFill="0" applyBorder="0" applyAlignment="0" applyProtection="0"/>
    <xf numFmtId="41" fontId="68" fillId="0" borderId="0" applyFont="0" applyFill="0" applyBorder="0" applyAlignment="0" applyProtection="0"/>
    <xf numFmtId="176" fontId="81" fillId="0" borderId="0" applyFont="0" applyFill="0" applyBorder="0" applyAlignment="0" applyProtection="0"/>
    <xf numFmtId="177" fontId="81" fillId="0" borderId="0" applyFont="0" applyFill="0" applyBorder="0" applyAlignment="0" applyProtection="0"/>
    <xf numFmtId="43" fontId="68" fillId="0" borderId="0" applyFont="0" applyFill="0" applyBorder="0" applyAlignment="0" applyProtection="0"/>
    <xf numFmtId="178" fontId="81" fillId="0" borderId="0" applyFont="0" applyFill="0" applyBorder="0" applyAlignment="0" applyProtection="0"/>
    <xf numFmtId="41" fontId="68" fillId="0" borderId="0" applyFont="0" applyFill="0" applyBorder="0" applyAlignment="0" applyProtection="0"/>
    <xf numFmtId="43" fontId="68" fillId="0" borderId="0" applyFont="0" applyFill="0" applyBorder="0" applyAlignment="0" applyProtection="0"/>
    <xf numFmtId="178" fontId="81" fillId="0" borderId="0" applyFont="0" applyFill="0" applyBorder="0" applyAlignment="0" applyProtection="0"/>
    <xf numFmtId="177" fontId="81" fillId="0" borderId="0" applyFont="0" applyFill="0" applyBorder="0" applyAlignment="0" applyProtection="0"/>
    <xf numFmtId="41" fontId="68" fillId="0" borderId="0" applyFont="0" applyFill="0" applyBorder="0" applyAlignment="0" applyProtection="0"/>
    <xf numFmtId="170" fontId="68" fillId="0" borderId="0" applyFont="0" applyFill="0" applyBorder="0" applyAlignment="0" applyProtection="0"/>
    <xf numFmtId="176" fontId="81" fillId="0" borderId="0" applyFont="0" applyFill="0" applyBorder="0" applyAlignment="0" applyProtection="0"/>
    <xf numFmtId="41" fontId="68" fillId="0" borderId="0" applyFont="0" applyFill="0" applyBorder="0" applyAlignment="0" applyProtection="0"/>
    <xf numFmtId="178" fontId="81" fillId="0" borderId="0" applyFont="0" applyFill="0" applyBorder="0" applyAlignment="0" applyProtection="0"/>
    <xf numFmtId="177" fontId="81" fillId="0" borderId="0" applyFont="0" applyFill="0" applyBorder="0" applyAlignment="0" applyProtection="0"/>
    <xf numFmtId="170" fontId="68" fillId="0" borderId="0" applyFont="0" applyFill="0" applyBorder="0" applyAlignment="0" applyProtection="0"/>
    <xf numFmtId="43" fontId="68" fillId="0" borderId="0" applyFont="0" applyFill="0" applyBorder="0" applyAlignment="0" applyProtection="0"/>
    <xf numFmtId="0" fontId="82" fillId="0" borderId="0" applyNumberFormat="0" applyFill="0" applyBorder="0" applyAlignment="0" applyProtection="0"/>
    <xf numFmtId="179" fontId="13" fillId="0" borderId="0" applyFont="0" applyFill="0" applyBorder="0" applyAlignment="0" applyProtection="0"/>
    <xf numFmtId="180" fontId="13" fillId="0" borderId="0" applyFont="0" applyFill="0" applyBorder="0" applyAlignment="0" applyProtection="0"/>
    <xf numFmtId="0" fontId="13" fillId="0" borderId="0"/>
    <xf numFmtId="0" fontId="83" fillId="0" borderId="0"/>
    <xf numFmtId="0" fontId="84" fillId="17" borderId="0"/>
    <xf numFmtId="9" fontId="85" fillId="0" borderId="0" applyBorder="0" applyAlignment="0" applyProtection="0"/>
    <xf numFmtId="0" fontId="86" fillId="17" borderId="0"/>
    <xf numFmtId="0" fontId="22" fillId="0" borderId="0"/>
    <xf numFmtId="171" fontId="87" fillId="18" borderId="0" applyNumberFormat="0" applyBorder="0" applyAlignment="0" applyProtection="0"/>
    <xf numFmtId="0" fontId="11" fillId="5" borderId="0" applyNumberFormat="0" applyBorder="0" applyAlignment="0" applyProtection="0"/>
    <xf numFmtId="171" fontId="87" fillId="19" borderId="0" applyNumberFormat="0" applyBorder="0" applyAlignment="0" applyProtection="0"/>
    <xf numFmtId="0" fontId="11" fillId="7" borderId="0" applyNumberFormat="0" applyBorder="0" applyAlignment="0" applyProtection="0"/>
    <xf numFmtId="171" fontId="87" fillId="20" borderId="0" applyNumberFormat="0" applyBorder="0" applyAlignment="0" applyProtection="0"/>
    <xf numFmtId="0" fontId="11" fillId="9" borderId="0" applyNumberFormat="0" applyBorder="0" applyAlignment="0" applyProtection="0"/>
    <xf numFmtId="171" fontId="87" fillId="21" borderId="0" applyNumberFormat="0" applyBorder="0" applyAlignment="0" applyProtection="0"/>
    <xf numFmtId="0" fontId="11" fillId="11" borderId="0" applyNumberFormat="0" applyBorder="0" applyAlignment="0" applyProtection="0"/>
    <xf numFmtId="171" fontId="87" fillId="22" borderId="0" applyNumberFormat="0" applyBorder="0" applyAlignment="0" applyProtection="0"/>
    <xf numFmtId="0" fontId="11" fillId="13" borderId="0" applyNumberFormat="0" applyBorder="0" applyAlignment="0" applyProtection="0"/>
    <xf numFmtId="171" fontId="87" fillId="23" borderId="0" applyNumberFormat="0" applyBorder="0" applyAlignment="0" applyProtection="0"/>
    <xf numFmtId="0" fontId="11" fillId="15" borderId="0" applyNumberFormat="0" applyBorder="0" applyAlignment="0" applyProtection="0"/>
    <xf numFmtId="0" fontId="88" fillId="17" borderId="0"/>
    <xf numFmtId="0" fontId="89" fillId="0" borderId="0"/>
    <xf numFmtId="0" fontId="90" fillId="0" borderId="0">
      <alignment wrapText="1"/>
    </xf>
    <xf numFmtId="171" fontId="87" fillId="24" borderId="0" applyNumberFormat="0" applyBorder="0" applyAlignment="0" applyProtection="0"/>
    <xf numFmtId="0" fontId="11" fillId="6" borderId="0" applyNumberFormat="0" applyBorder="0" applyAlignment="0" applyProtection="0"/>
    <xf numFmtId="171" fontId="87" fillId="25" borderId="0" applyNumberFormat="0" applyBorder="0" applyAlignment="0" applyProtection="0"/>
    <xf numFmtId="0" fontId="11" fillId="8" borderId="0" applyNumberFormat="0" applyBorder="0" applyAlignment="0" applyProtection="0"/>
    <xf numFmtId="171" fontId="87" fillId="26" borderId="0" applyNumberFormat="0" applyBorder="0" applyAlignment="0" applyProtection="0"/>
    <xf numFmtId="0" fontId="11" fillId="10" borderId="0" applyNumberFormat="0" applyBorder="0" applyAlignment="0" applyProtection="0"/>
    <xf numFmtId="171" fontId="87" fillId="21" borderId="0" applyNumberFormat="0" applyBorder="0" applyAlignment="0" applyProtection="0"/>
    <xf numFmtId="0" fontId="11" fillId="12" borderId="0" applyNumberFormat="0" applyBorder="0" applyAlignment="0" applyProtection="0"/>
    <xf numFmtId="171" fontId="87" fillId="24" borderId="0" applyNumberFormat="0" applyBorder="0" applyAlignment="0" applyProtection="0"/>
    <xf numFmtId="0" fontId="11" fillId="14" borderId="0" applyNumberFormat="0" applyBorder="0" applyAlignment="0" applyProtection="0"/>
    <xf numFmtId="171" fontId="87" fillId="27" borderId="0" applyNumberFormat="0" applyBorder="0" applyAlignment="0" applyProtection="0"/>
    <xf numFmtId="0" fontId="11" fillId="16" borderId="0" applyNumberFormat="0" applyBorder="0" applyAlignment="0" applyProtection="0"/>
    <xf numFmtId="171" fontId="91" fillId="28" borderId="0" applyNumberFormat="0" applyBorder="0" applyAlignment="0" applyProtection="0"/>
    <xf numFmtId="171" fontId="91" fillId="25" borderId="0" applyNumberFormat="0" applyBorder="0" applyAlignment="0" applyProtection="0"/>
    <xf numFmtId="171" fontId="91" fillId="26" borderId="0" applyNumberFormat="0" applyBorder="0" applyAlignment="0" applyProtection="0"/>
    <xf numFmtId="171" fontId="91" fillId="29" borderId="0" applyNumberFormat="0" applyBorder="0" applyAlignment="0" applyProtection="0"/>
    <xf numFmtId="171" fontId="91" fillId="30" borderId="0" applyNumberFormat="0" applyBorder="0" applyAlignment="0" applyProtection="0"/>
    <xf numFmtId="171" fontId="91" fillId="31" borderId="0" applyNumberFormat="0" applyBorder="0" applyAlignment="0" applyProtection="0"/>
    <xf numFmtId="171" fontId="91" fillId="32" borderId="0" applyNumberFormat="0" applyBorder="0" applyAlignment="0" applyProtection="0"/>
    <xf numFmtId="171" fontId="91" fillId="33" borderId="0" applyNumberFormat="0" applyBorder="0" applyAlignment="0" applyProtection="0"/>
    <xf numFmtId="171" fontId="91" fillId="34" borderId="0" applyNumberFormat="0" applyBorder="0" applyAlignment="0" applyProtection="0"/>
    <xf numFmtId="171" fontId="91" fillId="29" borderId="0" applyNumberFormat="0" applyBorder="0" applyAlignment="0" applyProtection="0"/>
    <xf numFmtId="171" fontId="91" fillId="30" borderId="0" applyNumberFormat="0" applyBorder="0" applyAlignment="0" applyProtection="0"/>
    <xf numFmtId="171" fontId="91" fillId="35" borderId="0" applyNumberFormat="0" applyBorder="0" applyAlignment="0" applyProtection="0"/>
    <xf numFmtId="0" fontId="92" fillId="0" borderId="0" applyNumberFormat="0" applyAlignment="0"/>
    <xf numFmtId="181" fontId="13" fillId="0" borderId="0" applyFont="0" applyFill="0" applyBorder="0" applyAlignment="0" applyProtection="0"/>
    <xf numFmtId="0" fontId="93" fillId="0" borderId="0" applyFont="0" applyFill="0" applyBorder="0" applyAlignment="0" applyProtection="0"/>
    <xf numFmtId="182" fontId="94" fillId="0" borderId="0" applyFont="0" applyFill="0" applyBorder="0" applyAlignment="0" applyProtection="0"/>
    <xf numFmtId="183" fontId="13" fillId="0" borderId="0" applyFont="0" applyFill="0" applyBorder="0" applyAlignment="0" applyProtection="0"/>
    <xf numFmtId="0" fontId="93" fillId="0" borderId="0" applyFont="0" applyFill="0" applyBorder="0" applyAlignment="0" applyProtection="0"/>
    <xf numFmtId="183" fontId="13" fillId="0" borderId="0" applyFont="0" applyFill="0" applyBorder="0" applyAlignment="0" applyProtection="0"/>
    <xf numFmtId="0" fontId="95" fillId="0" borderId="0">
      <alignment horizontal="center" wrapText="1"/>
      <protection locked="0"/>
    </xf>
    <xf numFmtId="184" fontId="96" fillId="0" borderId="0" applyFont="0" applyFill="0" applyBorder="0" applyAlignment="0" applyProtection="0"/>
    <xf numFmtId="0" fontId="93" fillId="0" borderId="0" applyFont="0" applyFill="0" applyBorder="0" applyAlignment="0" applyProtection="0"/>
    <xf numFmtId="184" fontId="96" fillId="0" borderId="0" applyFont="0" applyFill="0" applyBorder="0" applyAlignment="0" applyProtection="0"/>
    <xf numFmtId="185" fontId="96" fillId="0" borderId="0" applyFont="0" applyFill="0" applyBorder="0" applyAlignment="0" applyProtection="0"/>
    <xf numFmtId="0" fontId="93" fillId="0" borderId="0" applyFont="0" applyFill="0" applyBorder="0" applyAlignment="0" applyProtection="0"/>
    <xf numFmtId="185" fontId="96" fillId="0" borderId="0" applyFont="0" applyFill="0" applyBorder="0" applyAlignment="0" applyProtection="0"/>
    <xf numFmtId="170" fontId="68" fillId="0" borderId="0" applyFont="0" applyFill="0" applyBorder="0" applyAlignment="0" applyProtection="0"/>
    <xf numFmtId="171" fontId="97" fillId="19" borderId="0" applyNumberFormat="0" applyBorder="0" applyAlignment="0" applyProtection="0"/>
    <xf numFmtId="0" fontId="93" fillId="0" borderId="0"/>
    <xf numFmtId="0" fontId="83" fillId="0" borderId="0"/>
    <xf numFmtId="0" fontId="93" fillId="0" borderId="0"/>
    <xf numFmtId="37" fontId="98" fillId="0" borderId="0"/>
    <xf numFmtId="174" fontId="13" fillId="0" borderId="0" applyFont="0" applyFill="0" applyBorder="0" applyAlignment="0" applyProtection="0"/>
    <xf numFmtId="186" fontId="13" fillId="0" borderId="0" applyFont="0" applyFill="0" applyBorder="0" applyAlignment="0" applyProtection="0"/>
    <xf numFmtId="172" fontId="70" fillId="0" borderId="0" applyFill="0"/>
    <xf numFmtId="187" fontId="70" fillId="0" borderId="0" applyNumberFormat="0" applyFill="0" applyBorder="0" applyAlignment="0">
      <alignment horizontal="center"/>
    </xf>
    <xf numFmtId="0" fontId="99" fillId="0" borderId="0" applyNumberFormat="0" applyFill="0">
      <alignment horizontal="center" vertical="center" wrapText="1"/>
    </xf>
    <xf numFmtId="172" fontId="70" fillId="0" borderId="9" applyFill="0" applyBorder="0"/>
    <xf numFmtId="164" fontId="70" fillId="0" borderId="0" applyAlignment="0"/>
    <xf numFmtId="0" fontId="99" fillId="0" borderId="0" applyFill="0" applyBorder="0">
      <alignment horizontal="center" vertical="center"/>
    </xf>
    <xf numFmtId="0" fontId="99" fillId="0" borderId="0" applyFill="0" applyBorder="0">
      <alignment horizontal="center" vertical="center"/>
    </xf>
    <xf numFmtId="172" fontId="70" fillId="0" borderId="8" applyFill="0" applyBorder="0"/>
    <xf numFmtId="0" fontId="70" fillId="0" borderId="0" applyNumberFormat="0" applyAlignment="0"/>
    <xf numFmtId="0" fontId="83" fillId="0" borderId="0" applyFill="0" applyBorder="0">
      <alignment horizontal="center" vertical="center" wrapText="1"/>
    </xf>
    <xf numFmtId="0" fontId="99" fillId="0" borderId="0" applyFill="0" applyBorder="0">
      <alignment horizontal="center" vertical="center" wrapText="1"/>
    </xf>
    <xf numFmtId="172" fontId="70" fillId="0" borderId="0" applyFill="0"/>
    <xf numFmtId="0" fontId="70" fillId="0" borderId="0" applyNumberFormat="0" applyAlignment="0">
      <alignment horizontal="center"/>
    </xf>
    <xf numFmtId="0" fontId="83" fillId="0" borderId="0" applyFill="0">
      <alignment horizontal="center" vertical="center" wrapText="1"/>
    </xf>
    <xf numFmtId="0" fontId="99" fillId="0" borderId="0" applyFill="0">
      <alignment horizontal="center" vertical="center" wrapText="1"/>
    </xf>
    <xf numFmtId="172" fontId="70" fillId="0" borderId="0" applyFill="0"/>
    <xf numFmtId="0" fontId="70" fillId="0" borderId="0" applyNumberFormat="0" applyAlignment="0">
      <alignment horizontal="center"/>
    </xf>
    <xf numFmtId="0" fontId="70" fillId="0" borderId="0" applyFill="0">
      <alignment vertical="center" wrapText="1"/>
    </xf>
    <xf numFmtId="0" fontId="99" fillId="0" borderId="0">
      <alignment horizontal="center" vertical="center" wrapText="1"/>
    </xf>
    <xf numFmtId="172" fontId="70" fillId="0" borderId="0" applyFill="0"/>
    <xf numFmtId="0" fontId="83" fillId="0" borderId="0" applyNumberFormat="0" applyAlignment="0">
      <alignment horizontal="center"/>
    </xf>
    <xf numFmtId="0" fontId="70" fillId="0" borderId="0" applyFill="0">
      <alignment horizontal="center" vertical="center" wrapText="1"/>
    </xf>
    <xf numFmtId="0" fontId="99" fillId="0" borderId="0" applyFill="0">
      <alignment horizontal="center" vertical="center" wrapText="1"/>
    </xf>
    <xf numFmtId="172" fontId="100" fillId="0" borderId="0" applyFill="0"/>
    <xf numFmtId="0" fontId="70" fillId="0" borderId="0" applyNumberFormat="0" applyAlignment="0">
      <alignment horizontal="center"/>
    </xf>
    <xf numFmtId="0" fontId="70" fillId="0" borderId="0" applyFill="0">
      <alignment horizontal="center" vertical="center" wrapText="1"/>
    </xf>
    <xf numFmtId="0" fontId="99" fillId="0" borderId="0" applyFill="0">
      <alignment horizontal="center" vertical="center" wrapText="1"/>
    </xf>
    <xf numFmtId="172" fontId="101" fillId="0" borderId="0" applyFill="0"/>
    <xf numFmtId="0" fontId="70" fillId="0" borderId="0" applyNumberFormat="0" applyAlignment="0">
      <alignment horizontal="center"/>
    </xf>
    <xf numFmtId="0" fontId="102" fillId="0" borderId="0">
      <alignment horizontal="center" wrapText="1"/>
    </xf>
    <xf numFmtId="0" fontId="99" fillId="0" borderId="0" applyFill="0">
      <alignment horizontal="center" vertical="center" wrapText="1"/>
    </xf>
    <xf numFmtId="188" fontId="13" fillId="0" borderId="0" applyFill="0" applyBorder="0" applyAlignment="0"/>
    <xf numFmtId="171" fontId="103" fillId="17" borderId="10" applyNumberFormat="0" applyAlignment="0" applyProtection="0"/>
    <xf numFmtId="0" fontId="104" fillId="0" borderId="0"/>
    <xf numFmtId="189" fontId="81" fillId="0" borderId="0" applyFont="0" applyFill="0" applyBorder="0" applyAlignment="0" applyProtection="0"/>
    <xf numFmtId="171" fontId="105" fillId="36" borderId="11" applyNumberFormat="0" applyAlignment="0" applyProtection="0"/>
    <xf numFmtId="1" fontId="106" fillId="0" borderId="6" applyBorder="0"/>
    <xf numFmtId="164" fontId="13"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1" fillId="0" borderId="0" applyFont="0" applyFill="0" applyBorder="0" applyAlignment="0" applyProtection="0"/>
    <xf numFmtId="165" fontId="80" fillId="0" borderId="0" applyFont="0" applyFill="0" applyBorder="0" applyAlignment="0" applyProtection="0"/>
    <xf numFmtId="43" fontId="13" fillId="0" borderId="0" applyFont="0" applyFill="0" applyBorder="0" applyAlignment="0" applyProtection="0"/>
    <xf numFmtId="165" fontId="11" fillId="0" borderId="0" applyFont="0" applyFill="0" applyBorder="0" applyAlignment="0" applyProtection="0"/>
    <xf numFmtId="165" fontId="8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24"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165" fontId="11" fillId="0" borderId="0" applyFont="0" applyFill="0" applyBorder="0" applyAlignment="0" applyProtection="0"/>
    <xf numFmtId="43" fontId="13" fillId="0" borderId="0" applyFont="0" applyFill="0" applyBorder="0" applyAlignment="0" applyProtection="0"/>
    <xf numFmtId="165" fontId="11" fillId="0" borderId="0" applyFont="0" applyFill="0" applyBorder="0" applyAlignment="0" applyProtection="0"/>
    <xf numFmtId="165" fontId="13" fillId="0" borderId="0" applyFont="0" applyFill="0" applyBorder="0" applyAlignment="0" applyProtection="0"/>
    <xf numFmtId="190" fontId="83" fillId="0" borderId="0"/>
    <xf numFmtId="190" fontId="83" fillId="0" borderId="0"/>
    <xf numFmtId="191" fontId="107" fillId="0" borderId="0"/>
    <xf numFmtId="3" fontId="13" fillId="0" borderId="0" applyFont="0" applyFill="0" applyBorder="0" applyAlignment="0" applyProtection="0"/>
    <xf numFmtId="3" fontId="13" fillId="0" borderId="0" applyFont="0" applyFill="0" applyBorder="0" applyAlignment="0" applyProtection="0"/>
    <xf numFmtId="0" fontId="108" fillId="0" borderId="0" applyNumberFormat="0" applyAlignment="0">
      <alignment horizontal="left"/>
    </xf>
    <xf numFmtId="0" fontId="109" fillId="0" borderId="0" applyNumberFormat="0" applyAlignment="0"/>
    <xf numFmtId="192" fontId="110" fillId="0" borderId="0" applyFont="0" applyFill="0" applyBorder="0" applyAlignment="0" applyProtection="0"/>
    <xf numFmtId="193" fontId="13" fillId="0" borderId="0" applyFont="0" applyFill="0" applyBorder="0" applyAlignment="0" applyProtection="0"/>
    <xf numFmtId="193" fontId="13" fillId="0" borderId="0" applyFont="0" applyFill="0" applyBorder="0" applyAlignment="0" applyProtection="0"/>
    <xf numFmtId="194" fontId="13" fillId="0" borderId="0"/>
    <xf numFmtId="0" fontId="13" fillId="0" borderId="0" applyFont="0" applyFill="0" applyBorder="0" applyAlignment="0" applyProtection="0"/>
    <xf numFmtId="0" fontId="13" fillId="0" borderId="0" applyFont="0" applyFill="0" applyBorder="0" applyAlignment="0" applyProtection="0"/>
    <xf numFmtId="195" fontId="13" fillId="0" borderId="0" applyFont="0" applyFill="0" applyBorder="0" applyAlignment="0" applyProtection="0"/>
    <xf numFmtId="196" fontId="13" fillId="0" borderId="0" applyFont="0" applyFill="0" applyBorder="0" applyAlignment="0" applyProtection="0"/>
    <xf numFmtId="197" fontId="13" fillId="0" borderId="0"/>
    <xf numFmtId="0" fontId="81" fillId="0" borderId="12">
      <alignment horizontal="left"/>
    </xf>
    <xf numFmtId="0" fontId="111" fillId="0" borderId="0" applyNumberFormat="0" applyAlignment="0">
      <alignment horizontal="left"/>
    </xf>
    <xf numFmtId="198" fontId="22" fillId="0" borderId="0" applyFont="0" applyFill="0" applyBorder="0" applyAlignment="0" applyProtection="0"/>
    <xf numFmtId="199" fontId="13" fillId="0" borderId="0" applyFont="0" applyFill="0" applyBorder="0" applyAlignment="0" applyProtection="0"/>
    <xf numFmtId="171" fontId="112" fillId="0" borderId="0" applyNumberForma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00" fontId="22" fillId="0" borderId="13" applyFont="0" applyFill="0" applyBorder="0" applyProtection="0"/>
    <xf numFmtId="171" fontId="113" fillId="20" borderId="0" applyNumberFormat="0" applyBorder="0" applyAlignment="0" applyProtection="0"/>
    <xf numFmtId="38" fontId="92" fillId="17" borderId="0" applyNumberFormat="0" applyBorder="0" applyAlignment="0" applyProtection="0"/>
    <xf numFmtId="0" fontId="114" fillId="0" borderId="0">
      <alignment horizontal="left"/>
    </xf>
    <xf numFmtId="0" fontId="115" fillId="0" borderId="14" applyNumberFormat="0" applyAlignment="0" applyProtection="0">
      <alignment horizontal="left" vertical="center"/>
    </xf>
    <xf numFmtId="0" fontId="115" fillId="0" borderId="15">
      <alignment horizontal="left" vertical="center"/>
    </xf>
    <xf numFmtId="14" fontId="69" fillId="22" borderId="16">
      <alignment horizontal="center" vertical="center" wrapText="1"/>
    </xf>
    <xf numFmtId="0" fontId="116" fillId="0" borderId="0" applyNumberFormat="0" applyFill="0" applyBorder="0" applyAlignment="0" applyProtection="0"/>
    <xf numFmtId="171" fontId="117" fillId="0" borderId="17"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5" fillId="0" borderId="0" applyNumberFormat="0" applyFill="0" applyBorder="0" applyAlignment="0" applyProtection="0"/>
    <xf numFmtId="171" fontId="118" fillId="0" borderId="18" applyNumberFormat="0" applyFill="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1" fontId="119" fillId="0" borderId="19" applyNumberFormat="0" applyFill="0" applyAlignment="0" applyProtection="0"/>
    <xf numFmtId="171" fontId="119" fillId="0" borderId="0" applyNumberFormat="0" applyFill="0" applyBorder="0" applyAlignment="0" applyProtection="0"/>
    <xf numFmtId="14" fontId="69" fillId="22" borderId="16">
      <alignment horizontal="center" vertical="center" wrapText="1"/>
    </xf>
    <xf numFmtId="201" fontId="120" fillId="0" borderId="0">
      <protection locked="0"/>
    </xf>
    <xf numFmtId="201" fontId="120" fillId="0" borderId="0">
      <protection locked="0"/>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10" fontId="92" fillId="37" borderId="1" applyNumberFormat="0" applyBorder="0" applyAlignment="0" applyProtection="0"/>
    <xf numFmtId="0" fontId="124" fillId="0" borderId="0"/>
    <xf numFmtId="0" fontId="124" fillId="0" borderId="0"/>
    <xf numFmtId="0" fontId="124" fillId="0" borderId="0"/>
    <xf numFmtId="0" fontId="124" fillId="0" borderId="0"/>
    <xf numFmtId="0" fontId="124" fillId="0" borderId="0"/>
    <xf numFmtId="171" fontId="125" fillId="23" borderId="10" applyNumberFormat="0" applyAlignment="0" applyProtection="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188" fontId="126" fillId="38" borderId="0"/>
    <xf numFmtId="0" fontId="95" fillId="0" borderId="0" applyNumberFormat="0" applyFont="0" applyBorder="0" applyAlignment="0"/>
    <xf numFmtId="171" fontId="127" fillId="0" borderId="20" applyNumberFormat="0" applyFill="0" applyAlignment="0" applyProtection="0"/>
    <xf numFmtId="188" fontId="126" fillId="39" borderId="0"/>
    <xf numFmtId="38" fontId="79" fillId="0" borderId="0" applyFont="0" applyFill="0" applyBorder="0" applyAlignment="0" applyProtection="0"/>
    <xf numFmtId="40" fontId="79"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28" fillId="0" borderId="16"/>
    <xf numFmtId="202" fontId="129" fillId="0" borderId="21"/>
    <xf numFmtId="170" fontId="13" fillId="0" borderId="0" applyFont="0" applyFill="0" applyBorder="0" applyAlignment="0" applyProtection="0"/>
    <xf numFmtId="203" fontId="13" fillId="0" borderId="0" applyFont="0" applyFill="0" applyBorder="0" applyAlignment="0" applyProtection="0"/>
    <xf numFmtId="204" fontId="79" fillId="0" borderId="0" applyFont="0" applyFill="0" applyBorder="0" applyAlignment="0" applyProtection="0"/>
    <xf numFmtId="205" fontId="79" fillId="0" borderId="0" applyFont="0" applyFill="0" applyBorder="0" applyAlignment="0" applyProtection="0"/>
    <xf numFmtId="206" fontId="81" fillId="0" borderId="0" applyFont="0" applyFill="0" applyBorder="0" applyAlignment="0" applyProtection="0"/>
    <xf numFmtId="207" fontId="81" fillId="0" borderId="0" applyFont="0" applyFill="0" applyBorder="0" applyAlignment="0" applyProtection="0"/>
    <xf numFmtId="0" fontId="130" fillId="0" borderId="0" applyNumberFormat="0" applyFont="0" applyFill="0" applyAlignment="0"/>
    <xf numFmtId="171" fontId="131" fillId="40" borderId="0" applyNumberFormat="0" applyBorder="0" applyAlignment="0" applyProtection="0"/>
    <xf numFmtId="0" fontId="110" fillId="0" borderId="1"/>
    <xf numFmtId="0" fontId="110" fillId="0" borderId="1"/>
    <xf numFmtId="0" fontId="83" fillId="0" borderId="0"/>
    <xf numFmtId="0" fontId="83" fillId="0" borderId="0"/>
    <xf numFmtId="0" fontId="110" fillId="0" borderId="1"/>
    <xf numFmtId="37" fontId="132" fillId="0" borderId="0"/>
    <xf numFmtId="0" fontId="133" fillId="0" borderId="1" applyNumberFormat="0" applyFont="0" applyFill="0" applyBorder="0" applyAlignment="0">
      <alignment horizontal="center"/>
    </xf>
    <xf numFmtId="208" fontId="1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24" fillId="0" borderId="0"/>
    <xf numFmtId="0" fontId="24" fillId="0" borderId="0"/>
    <xf numFmtId="0" fontId="24" fillId="0" borderId="0"/>
    <xf numFmtId="0" fontId="11" fillId="0" borderId="0"/>
    <xf numFmtId="0" fontId="24" fillId="0" borderId="0"/>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1" fillId="0" borderId="0"/>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1" fillId="0" borderId="0"/>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35" fillId="0" borderId="0">
      <alignment vertical="top"/>
    </xf>
    <xf numFmtId="0" fontId="11" fillId="0" borderId="0"/>
    <xf numFmtId="0" fontId="135" fillId="0" borderId="0">
      <alignment vertical="top"/>
    </xf>
    <xf numFmtId="0" fontId="11" fillId="0" borderId="0"/>
    <xf numFmtId="0" fontId="11" fillId="0" borderId="0"/>
    <xf numFmtId="0" fontId="11" fillId="0" borderId="0"/>
    <xf numFmtId="0" fontId="11" fillId="0" borderId="0"/>
    <xf numFmtId="0" fontId="11" fillId="0" borderId="0"/>
    <xf numFmtId="171" fontId="13" fillId="0" borderId="0" applyNumberFormat="0" applyFill="0" applyBorder="0" applyAlignment="0" applyProtection="0"/>
    <xf numFmtId="0" fontId="11" fillId="0" borderId="0"/>
    <xf numFmtId="0" fontId="11" fillId="0" borderId="0"/>
    <xf numFmtId="171" fontId="13" fillId="0" borderId="0" applyNumberFormat="0" applyFill="0" applyBorder="0" applyAlignment="0" applyProtection="0"/>
    <xf numFmtId="0" fontId="11" fillId="0" borderId="0"/>
    <xf numFmtId="171" fontId="13" fillId="0" borderId="0" applyNumberFormat="0" applyFill="0" applyBorder="0" applyAlignment="0" applyProtection="0"/>
    <xf numFmtId="0" fontId="11" fillId="0" borderId="0"/>
    <xf numFmtId="171" fontId="13" fillId="0" borderId="0" applyNumberFormat="0" applyFill="0" applyBorder="0" applyAlignment="0" applyProtection="0"/>
    <xf numFmtId="0" fontId="13" fillId="0" borderId="0"/>
    <xf numFmtId="0" fontId="80" fillId="0" borderId="0"/>
    <xf numFmtId="0" fontId="11" fillId="0" borderId="0"/>
    <xf numFmtId="0" fontId="8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171" fontId="11" fillId="0" borderId="0"/>
    <xf numFmtId="0" fontId="11" fillId="0" borderId="0"/>
    <xf numFmtId="171"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171" fontId="11" fillId="0" borderId="0"/>
    <xf numFmtId="0" fontId="13"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3"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3" fillId="0" borderId="0"/>
    <xf numFmtId="0" fontId="11" fillId="0" borderId="0"/>
    <xf numFmtId="171"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3" fillId="0" borderId="0"/>
    <xf numFmtId="0" fontId="11" fillId="0" borderId="0"/>
    <xf numFmtId="171" fontId="11" fillId="0" borderId="0"/>
    <xf numFmtId="0" fontId="13"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40" fontId="95" fillId="0" borderId="0">
      <alignment horizontal="right"/>
    </xf>
    <xf numFmtId="40" fontId="136" fillId="0" borderId="0">
      <alignment horizontal="center" wrapText="1"/>
    </xf>
    <xf numFmtId="171" fontId="80" fillId="37" borderId="22" applyNumberFormat="0" applyFont="0" applyAlignment="0" applyProtection="0"/>
    <xf numFmtId="0" fontId="11" fillId="4" borderId="7" applyNumberFormat="0" applyFont="0" applyAlignment="0" applyProtection="0"/>
    <xf numFmtId="0" fontId="11" fillId="4" borderId="7" applyNumberFormat="0" applyFont="0" applyAlignment="0" applyProtection="0"/>
    <xf numFmtId="172" fontId="95" fillId="0" borderId="0" applyBorder="0" applyAlignment="0"/>
    <xf numFmtId="0" fontId="137" fillId="0" borderId="0"/>
    <xf numFmtId="209" fontId="81" fillId="0" borderId="0" applyFont="0" applyFill="0" applyBorder="0" applyAlignment="0" applyProtection="0"/>
    <xf numFmtId="210" fontId="81" fillId="0" borderId="0" applyFont="0" applyFill="0" applyBorder="0" applyAlignment="0" applyProtection="0"/>
    <xf numFmtId="0" fontId="13" fillId="0" borderId="0" applyFont="0" applyFill="0" applyBorder="0" applyAlignment="0" applyProtection="0"/>
    <xf numFmtId="0" fontId="83" fillId="0" borderId="0"/>
    <xf numFmtId="171" fontId="138" fillId="17" borderId="23" applyNumberFormat="0" applyAlignment="0" applyProtection="0"/>
    <xf numFmtId="14" fontId="95" fillId="0" borderId="0">
      <alignment horizontal="center" wrapText="1"/>
      <protection locked="0"/>
    </xf>
    <xf numFmtId="211"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3" fillId="0" borderId="0" quotePrefix="1" applyFont="0" applyFill="0" applyBorder="0" applyAlignment="0">
      <protection locked="0"/>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0" fillId="0" borderId="0" applyFont="0" applyFill="0" applyBorder="0" applyAlignment="0" applyProtection="0"/>
    <xf numFmtId="9" fontId="11" fillId="0" borderId="0" applyFont="0" applyFill="0" applyBorder="0" applyAlignment="0" applyProtection="0"/>
    <xf numFmtId="9" fontId="80"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4" fillId="0" borderId="0" applyFont="0" applyFill="0" applyBorder="0" applyAlignment="0" applyProtection="0"/>
    <xf numFmtId="9" fontId="1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79" fillId="0" borderId="24" applyNumberFormat="0" applyBorder="0"/>
    <xf numFmtId="212" fontId="139" fillId="0" borderId="0"/>
    <xf numFmtId="0" fontId="79" fillId="0" borderId="0" applyNumberFormat="0" applyFont="0" applyFill="0" applyBorder="0" applyAlignment="0" applyProtection="0">
      <alignment horizontal="left"/>
    </xf>
    <xf numFmtId="38" fontId="70" fillId="17" borderId="25" applyFill="0">
      <alignment horizontal="right"/>
    </xf>
    <xf numFmtId="0" fontId="70" fillId="0" borderId="25" applyNumberFormat="0" applyFill="0" applyAlignment="0">
      <alignment horizontal="left" indent="7"/>
    </xf>
    <xf numFmtId="0" fontId="140" fillId="0" borderId="25" applyFill="0">
      <alignment horizontal="left" indent="8"/>
    </xf>
    <xf numFmtId="172" fontId="99" fillId="27" borderId="0" applyFill="0">
      <alignment horizontal="right"/>
    </xf>
    <xf numFmtId="0" fontId="99" fillId="41" borderId="0" applyNumberFormat="0">
      <alignment horizontal="right"/>
    </xf>
    <xf numFmtId="0" fontId="141" fillId="27" borderId="15" applyFill="0"/>
    <xf numFmtId="0" fontId="83" fillId="42" borderId="15" applyFill="0" applyBorder="0"/>
    <xf numFmtId="172" fontId="83" fillId="37" borderId="26" applyFill="0"/>
    <xf numFmtId="0" fontId="70" fillId="0" borderId="27" applyNumberFormat="0" applyAlignment="0"/>
    <xf numFmtId="0" fontId="141" fillId="0" borderId="0" applyFill="0">
      <alignment horizontal="left" indent="1"/>
    </xf>
    <xf numFmtId="0" fontId="142" fillId="37" borderId="0" applyFill="0">
      <alignment horizontal="left" indent="1"/>
    </xf>
    <xf numFmtId="172" fontId="70" fillId="23" borderId="26" applyFill="0"/>
    <xf numFmtId="0" fontId="70" fillId="0" borderId="26" applyNumberFormat="0" applyAlignment="0"/>
    <xf numFmtId="0" fontId="141" fillId="0" borderId="0" applyFill="0">
      <alignment horizontal="left" indent="2"/>
    </xf>
    <xf numFmtId="0" fontId="143" fillId="23" borderId="0" applyFill="0">
      <alignment horizontal="left" indent="2"/>
    </xf>
    <xf numFmtId="172" fontId="70" fillId="0" borderId="26" applyFill="0"/>
    <xf numFmtId="0" fontId="95" fillId="0" borderId="26" applyNumberFormat="0" applyAlignment="0"/>
    <xf numFmtId="0" fontId="144" fillId="0" borderId="0">
      <alignment horizontal="left" indent="3"/>
    </xf>
    <xf numFmtId="0" fontId="145" fillId="0" borderId="0" applyFill="0">
      <alignment horizontal="left" indent="3"/>
    </xf>
    <xf numFmtId="38" fontId="70" fillId="0" borderId="0" applyFill="0"/>
    <xf numFmtId="0" fontId="13" fillId="0" borderId="26" applyNumberFormat="0" applyFont="0" applyAlignment="0"/>
    <xf numFmtId="0" fontId="144" fillId="0" borderId="0">
      <alignment horizontal="left" indent="4"/>
    </xf>
    <xf numFmtId="0" fontId="70" fillId="0" borderId="0" applyFill="0" applyProtection="0">
      <alignment horizontal="left" indent="4"/>
    </xf>
    <xf numFmtId="38" fontId="70" fillId="0" borderId="0" applyFill="0"/>
    <xf numFmtId="0" fontId="70" fillId="0" borderId="0" applyNumberFormat="0" applyAlignment="0"/>
    <xf numFmtId="0" fontId="144" fillId="0" borderId="0">
      <alignment horizontal="left" indent="5"/>
    </xf>
    <xf numFmtId="0" fontId="70" fillId="0" borderId="0" applyFill="0">
      <alignment horizontal="left" indent="5"/>
    </xf>
    <xf numFmtId="172" fontId="70" fillId="0" borderId="0" applyFill="0"/>
    <xf numFmtId="0" fontId="83" fillId="0" borderId="0" applyNumberFormat="0" applyFill="0" applyAlignment="0"/>
    <xf numFmtId="0" fontId="146" fillId="0" borderId="0" applyFill="0">
      <alignment horizontal="left" indent="6"/>
    </xf>
    <xf numFmtId="0" fontId="70" fillId="0" borderId="0" applyFill="0">
      <alignment horizontal="left" indent="6"/>
    </xf>
    <xf numFmtId="213" fontId="13" fillId="0" borderId="0" applyNumberFormat="0" applyFill="0" applyBorder="0" applyAlignment="0" applyProtection="0">
      <alignment horizontal="left"/>
    </xf>
    <xf numFmtId="214" fontId="147" fillId="0" borderId="0" applyFont="0" applyFill="0" applyBorder="0" applyAlignment="0" applyProtection="0"/>
    <xf numFmtId="0" fontId="79" fillId="0" borderId="0" applyFont="0" applyFill="0" applyBorder="0" applyAlignment="0" applyProtection="0"/>
    <xf numFmtId="0" fontId="13" fillId="0" borderId="0"/>
    <xf numFmtId="215" fontId="110" fillId="0" borderId="0" applyFont="0" applyFill="0" applyBorder="0" applyAlignment="0" applyProtection="0"/>
    <xf numFmtId="178" fontId="81" fillId="0" borderId="0" applyFont="0" applyFill="0" applyBorder="0" applyAlignment="0" applyProtection="0"/>
    <xf numFmtId="176" fontId="81" fillId="0" borderId="0" applyFont="0" applyFill="0" applyBorder="0" applyAlignment="0" applyProtection="0"/>
    <xf numFmtId="0" fontId="128" fillId="0" borderId="0"/>
    <xf numFmtId="40" fontId="148" fillId="0" borderId="0" applyBorder="0">
      <alignment horizontal="right"/>
    </xf>
    <xf numFmtId="3" fontId="89" fillId="0" borderId="0" applyFill="0" applyBorder="0" applyAlignment="0" applyProtection="0">
      <alignment horizontal="right"/>
    </xf>
    <xf numFmtId="216" fontId="110" fillId="0" borderId="3">
      <alignment horizontal="right" vertical="center"/>
    </xf>
    <xf numFmtId="216" fontId="110" fillId="0" borderId="3">
      <alignment horizontal="right" vertical="center"/>
    </xf>
    <xf numFmtId="216" fontId="110" fillId="0" borderId="3">
      <alignment horizontal="right" vertical="center"/>
    </xf>
    <xf numFmtId="217" fontId="110" fillId="0" borderId="3">
      <alignment horizontal="center"/>
    </xf>
    <xf numFmtId="0" fontId="149" fillId="0" borderId="0">
      <alignment vertical="center" wrapText="1"/>
      <protection locked="0"/>
    </xf>
    <xf numFmtId="4" fontId="150" fillId="0" borderId="0"/>
    <xf numFmtId="3" fontId="151" fillId="0" borderId="28" applyNumberFormat="0" applyBorder="0" applyAlignment="0"/>
    <xf numFmtId="0" fontId="152" fillId="0" borderId="0" applyFont="0">
      <alignment horizontal="centerContinuous"/>
    </xf>
    <xf numFmtId="0" fontId="153" fillId="0" borderId="0" applyFill="0" applyBorder="0" applyProtection="0">
      <alignment horizontal="left" vertical="top"/>
    </xf>
    <xf numFmtId="171" fontId="154" fillId="0" borderId="0" applyNumberFormat="0" applyFill="0" applyBorder="0" applyAlignment="0" applyProtection="0"/>
    <xf numFmtId="0" fontId="13" fillId="0" borderId="9" applyNumberFormat="0" applyFont="0" applyFill="0" applyAlignment="0" applyProtection="0"/>
    <xf numFmtId="171" fontId="155" fillId="0" borderId="29" applyNumberForma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206" fontId="110" fillId="0" borderId="0"/>
    <xf numFmtId="218" fontId="110" fillId="0" borderId="1"/>
    <xf numFmtId="0" fontId="156" fillId="43" borderId="1">
      <alignment horizontal="left" vertical="center"/>
    </xf>
    <xf numFmtId="212" fontId="157" fillId="0" borderId="5">
      <alignment horizontal="left" vertical="top"/>
    </xf>
    <xf numFmtId="212" fontId="82" fillId="0" borderId="30">
      <alignment horizontal="left" vertical="top"/>
    </xf>
    <xf numFmtId="212" fontId="82" fillId="0" borderId="30">
      <alignment horizontal="left" vertical="top"/>
    </xf>
    <xf numFmtId="0" fontId="158" fillId="0" borderId="30">
      <alignment horizontal="left" vertical="center"/>
    </xf>
    <xf numFmtId="219" fontId="13" fillId="0" borderId="0" applyFont="0" applyFill="0" applyBorder="0" applyAlignment="0" applyProtection="0"/>
    <xf numFmtId="220" fontId="13" fillId="0" borderId="0" applyFont="0" applyFill="0" applyBorder="0" applyAlignment="0" applyProtection="0"/>
    <xf numFmtId="171" fontId="159" fillId="0" borderId="0" applyNumberFormat="0" applyFill="0" applyBorder="0" applyAlignment="0" applyProtection="0"/>
    <xf numFmtId="0" fontId="160" fillId="0" borderId="0">
      <alignment vertical="center"/>
    </xf>
    <xf numFmtId="176" fontId="161" fillId="0" borderId="0" applyFont="0" applyFill="0" applyBorder="0" applyAlignment="0" applyProtection="0"/>
    <xf numFmtId="221"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89"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222" fontId="166" fillId="0" borderId="0" applyFont="0" applyFill="0" applyBorder="0" applyAlignment="0" applyProtection="0"/>
    <xf numFmtId="223" fontId="13"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176" fontId="13" fillId="0" borderId="0" applyFont="0" applyFill="0" applyBorder="0" applyAlignment="0" applyProtection="0"/>
    <xf numFmtId="221" fontId="13" fillId="0" borderId="0" applyFont="0" applyFill="0" applyBorder="0" applyAlignment="0" applyProtection="0"/>
    <xf numFmtId="0" fontId="168" fillId="0" borderId="0"/>
    <xf numFmtId="0" fontId="130" fillId="0" borderId="0"/>
    <xf numFmtId="186" fontId="169" fillId="0" borderId="0" applyFont="0" applyFill="0" applyBorder="0" applyAlignment="0" applyProtection="0"/>
    <xf numFmtId="41" fontId="74" fillId="0" borderId="0" applyFont="0" applyFill="0" applyBorder="0" applyAlignment="0" applyProtection="0"/>
    <xf numFmtId="43" fontId="74" fillId="0" borderId="0" applyFont="0" applyFill="0" applyBorder="0" applyAlignment="0" applyProtection="0"/>
    <xf numFmtId="0" fontId="169" fillId="0" borderId="0"/>
    <xf numFmtId="185" fontId="13" fillId="0" borderId="0" applyFont="0" applyFill="0" applyBorder="0" applyAlignment="0" applyProtection="0"/>
    <xf numFmtId="184" fontId="13" fillId="0" borderId="0" applyFont="0" applyFill="0" applyBorder="0" applyAlignment="0" applyProtection="0"/>
    <xf numFmtId="0" fontId="170" fillId="0" borderId="0"/>
    <xf numFmtId="170" fontId="74" fillId="0" borderId="0" applyFont="0" applyFill="0" applyBorder="0" applyAlignment="0" applyProtection="0"/>
    <xf numFmtId="204" fontId="76" fillId="0" borderId="0" applyFont="0" applyFill="0" applyBorder="0" applyAlignment="0" applyProtection="0"/>
    <xf numFmtId="203" fontId="74" fillId="0" borderId="0" applyFont="0" applyFill="0" applyBorder="0" applyAlignment="0" applyProtection="0"/>
    <xf numFmtId="221" fontId="13" fillId="0" borderId="0" applyFont="0" applyFill="0" applyBorder="0" applyAlignment="0" applyProtection="0"/>
    <xf numFmtId="176" fontId="13" fillId="0" borderId="0" applyFont="0" applyFill="0" applyBorder="0" applyAlignment="0" applyProtection="0"/>
    <xf numFmtId="0" fontId="172" fillId="0" borderId="0" applyNumberFormat="0" applyFill="0" applyBorder="0" applyAlignment="0" applyProtection="0"/>
    <xf numFmtId="0" fontId="173" fillId="0" borderId="33" applyNumberFormat="0" applyFill="0" applyAlignment="0" applyProtection="0"/>
    <xf numFmtId="0" fontId="174" fillId="0" borderId="34" applyNumberFormat="0" applyFill="0" applyAlignment="0" applyProtection="0"/>
    <xf numFmtId="0" fontId="175" fillId="0" borderId="35" applyNumberFormat="0" applyFill="0" applyAlignment="0" applyProtection="0"/>
    <xf numFmtId="0" fontId="175" fillId="0" borderId="0" applyNumberFormat="0" applyFill="0" applyBorder="0" applyAlignment="0" applyProtection="0"/>
    <xf numFmtId="0" fontId="176" fillId="44" borderId="0" applyNumberFormat="0" applyBorder="0" applyAlignment="0" applyProtection="0"/>
    <xf numFmtId="0" fontId="177" fillId="45" borderId="0" applyNumberFormat="0" applyBorder="0" applyAlignment="0" applyProtection="0"/>
    <xf numFmtId="0" fontId="178" fillId="46" borderId="0" applyNumberFormat="0" applyBorder="0" applyAlignment="0" applyProtection="0"/>
    <xf numFmtId="0" fontId="179" fillId="47" borderId="36" applyNumberFormat="0" applyAlignment="0" applyProtection="0"/>
    <xf numFmtId="0" fontId="180" fillId="48" borderId="37" applyNumberFormat="0" applyAlignment="0" applyProtection="0"/>
    <xf numFmtId="0" fontId="181" fillId="48" borderId="36" applyNumberFormat="0" applyAlignment="0" applyProtection="0"/>
    <xf numFmtId="0" fontId="182" fillId="0" borderId="38" applyNumberFormat="0" applyFill="0" applyAlignment="0" applyProtection="0"/>
    <xf numFmtId="0" fontId="183" fillId="49" borderId="39" applyNumberFormat="0" applyAlignment="0" applyProtection="0"/>
    <xf numFmtId="0" fontId="65" fillId="0" borderId="0" applyNumberFormat="0" applyFill="0" applyBorder="0" applyAlignment="0" applyProtection="0"/>
    <xf numFmtId="0" fontId="184" fillId="0" borderId="0" applyNumberFormat="0" applyFill="0" applyBorder="0" applyAlignment="0" applyProtection="0"/>
    <xf numFmtId="0" fontId="39" fillId="0" borderId="40" applyNumberFormat="0" applyFill="0" applyAlignment="0" applyProtection="0"/>
    <xf numFmtId="0" fontId="185" fillId="50"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85" fillId="51" borderId="0" applyNumberFormat="0" applyBorder="0" applyAlignment="0" applyProtection="0"/>
    <xf numFmtId="0" fontId="185" fillId="52"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85" fillId="53" borderId="0" applyNumberFormat="0" applyBorder="0" applyAlignment="0" applyProtection="0"/>
    <xf numFmtId="0" fontId="185" fillId="54"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85" fillId="55" borderId="0" applyNumberFormat="0" applyBorder="0" applyAlignment="0" applyProtection="0"/>
    <xf numFmtId="0" fontId="185" fillId="56"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85" fillId="57" borderId="0" applyNumberFormat="0" applyBorder="0" applyAlignment="0" applyProtection="0"/>
    <xf numFmtId="0" fontId="185" fillId="5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85" fillId="59" borderId="0" applyNumberFormat="0" applyBorder="0" applyAlignment="0" applyProtection="0"/>
    <xf numFmtId="0" fontId="185" fillId="60"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85" fillId="61" borderId="0" applyNumberFormat="0" applyBorder="0" applyAlignment="0" applyProtection="0"/>
    <xf numFmtId="0" fontId="135" fillId="0" borderId="0">
      <alignment vertical="top"/>
    </xf>
    <xf numFmtId="0" fontId="10" fillId="4" borderId="7" applyNumberFormat="0" applyFont="0" applyAlignment="0" applyProtection="0"/>
    <xf numFmtId="0" fontId="9" fillId="0" borderId="0"/>
    <xf numFmtId="165" fontId="9" fillId="0" borderId="0" applyFont="0" applyFill="0" applyBorder="0" applyAlignment="0" applyProtection="0"/>
    <xf numFmtId="0" fontId="135" fillId="0" borderId="0">
      <alignment vertical="top"/>
    </xf>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4" borderId="7" applyNumberFormat="0" applyFont="0" applyAlignment="0" applyProtection="0"/>
    <xf numFmtId="0" fontId="135" fillId="0" borderId="0">
      <alignment vertical="top"/>
    </xf>
    <xf numFmtId="0" fontId="135" fillId="0" borderId="0">
      <alignment vertical="top"/>
    </xf>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4" borderId="7" applyNumberFormat="0" applyFont="0" applyAlignment="0" applyProtection="0"/>
    <xf numFmtId="0" fontId="135" fillId="0" borderId="0">
      <alignment vertical="top"/>
    </xf>
    <xf numFmtId="0" fontId="135" fillId="0" borderId="0">
      <alignment vertical="top"/>
    </xf>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4" borderId="7" applyNumberFormat="0" applyFont="0" applyAlignment="0" applyProtection="0"/>
    <xf numFmtId="0" fontId="135" fillId="0" borderId="0">
      <alignment vertical="top"/>
    </xf>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4" borderId="7" applyNumberFormat="0" applyFont="0" applyAlignment="0" applyProtection="0"/>
    <xf numFmtId="0" fontId="135" fillId="0" borderId="0">
      <alignment vertical="top"/>
    </xf>
    <xf numFmtId="0" fontId="135" fillId="0" borderId="0">
      <alignment vertical="top"/>
    </xf>
    <xf numFmtId="0" fontId="5" fillId="5"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16" borderId="0" applyNumberFormat="0" applyBorder="0" applyAlignment="0" applyProtection="0"/>
    <xf numFmtId="0" fontId="5" fillId="4" borderId="7" applyNumberFormat="0" applyFont="0" applyAlignment="0" applyProtection="0"/>
    <xf numFmtId="0" fontId="135" fillId="0" borderId="0">
      <alignment vertical="top"/>
    </xf>
    <xf numFmtId="0" fontId="135" fillId="0" borderId="0">
      <alignment vertical="top"/>
    </xf>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4" borderId="7" applyNumberFormat="0" applyFont="0" applyAlignment="0" applyProtection="0"/>
    <xf numFmtId="0" fontId="135" fillId="0" borderId="0">
      <alignment vertical="top"/>
    </xf>
    <xf numFmtId="0" fontId="135" fillId="0" borderId="0">
      <alignment vertical="top"/>
    </xf>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4" borderId="7" applyNumberFormat="0" applyFont="0" applyAlignment="0" applyProtection="0"/>
    <xf numFmtId="0" fontId="135" fillId="0" borderId="0">
      <alignment vertical="top"/>
    </xf>
    <xf numFmtId="0" fontId="135" fillId="0" borderId="0">
      <alignment vertical="top"/>
    </xf>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4" borderId="7" applyNumberFormat="0" applyFont="0" applyAlignment="0" applyProtection="0"/>
    <xf numFmtId="0" fontId="135" fillId="0" borderId="0">
      <alignment vertical="top"/>
    </xf>
    <xf numFmtId="0" fontId="1" fillId="0" borderId="0"/>
    <xf numFmtId="0" fontId="196" fillId="0" borderId="0" applyNumberFormat="0" applyFill="0" applyBorder="0" applyAlignment="0" applyProtection="0"/>
  </cellStyleXfs>
  <cellXfs count="535">
    <xf numFmtId="0" fontId="0" fillId="0" borderId="0" xfId="0"/>
    <xf numFmtId="0" fontId="18" fillId="0" borderId="1" xfId="8" applyFont="1" applyFill="1" applyBorder="1" applyAlignment="1" applyProtection="1">
      <alignment horizontal="center" vertical="center" wrapText="1"/>
    </xf>
    <xf numFmtId="49" fontId="17" fillId="0" borderId="1" xfId="0" applyNumberFormat="1" applyFont="1" applyFill="1" applyBorder="1" applyAlignment="1" applyProtection="1">
      <alignment horizontal="center" vertical="center" wrapText="1"/>
    </xf>
    <xf numFmtId="0" fontId="17" fillId="0" borderId="1" xfId="8" applyFont="1" applyFill="1" applyBorder="1" applyAlignment="1" applyProtection="1">
      <alignment horizontal="left" vertical="center" wrapText="1"/>
    </xf>
    <xf numFmtId="0" fontId="18" fillId="0" borderId="1" xfId="8" applyFont="1" applyFill="1" applyBorder="1" applyAlignment="1" applyProtection="1">
      <alignment horizontal="left" vertical="center" wrapText="1"/>
    </xf>
    <xf numFmtId="0" fontId="18" fillId="0" borderId="1" xfId="8" quotePrefix="1" applyFont="1" applyFill="1" applyBorder="1" applyAlignment="1" applyProtection="1">
      <alignment horizontal="center" vertical="center" wrapText="1"/>
    </xf>
    <xf numFmtId="49" fontId="18" fillId="0" borderId="1" xfId="19" applyNumberFormat="1" applyFont="1" applyFill="1" applyBorder="1" applyAlignment="1" applyProtection="1">
      <alignment horizontal="left" vertical="center" wrapText="1"/>
    </xf>
    <xf numFmtId="0" fontId="17" fillId="0" borderId="1" xfId="8" applyFont="1" applyFill="1" applyBorder="1" applyAlignment="1" applyProtection="1">
      <alignment horizontal="center" vertical="center" wrapText="1"/>
    </xf>
    <xf numFmtId="0" fontId="17" fillId="0" borderId="1" xfId="8" quotePrefix="1" applyFont="1" applyFill="1" applyBorder="1" applyAlignment="1" applyProtection="1">
      <alignment horizontal="center" vertical="center" wrapText="1"/>
    </xf>
    <xf numFmtId="0" fontId="18" fillId="0" borderId="1" xfId="0" applyFont="1" applyFill="1" applyBorder="1" applyAlignment="1">
      <alignment horizontal="center"/>
    </xf>
    <xf numFmtId="49" fontId="17" fillId="0" borderId="1" xfId="19" applyNumberFormat="1" applyFont="1" applyFill="1" applyBorder="1" applyAlignment="1" applyProtection="1">
      <alignment horizontal="left" vertical="center" wrapText="1"/>
    </xf>
    <xf numFmtId="10" fontId="18" fillId="0" borderId="1" xfId="44" applyNumberFormat="1" applyFont="1" applyFill="1" applyBorder="1" applyAlignment="1" applyProtection="1">
      <alignment horizontal="right" vertical="center" wrapText="1"/>
    </xf>
    <xf numFmtId="49" fontId="18" fillId="0" borderId="1" xfId="19" applyNumberFormat="1" applyFont="1" applyFill="1" applyBorder="1" applyAlignment="1" applyProtection="1">
      <alignment horizontal="left" vertical="center" wrapText="1" indent="1"/>
    </xf>
    <xf numFmtId="0" fontId="17" fillId="0" borderId="1" xfId="0" applyFont="1" applyFill="1" applyBorder="1" applyAlignment="1">
      <alignment horizontal="center"/>
    </xf>
    <xf numFmtId="49" fontId="17" fillId="0" borderId="1" xfId="19" applyNumberFormat="1" applyFont="1" applyFill="1" applyBorder="1" applyAlignment="1" applyProtection="1">
      <alignment horizontal="left" vertical="center" wrapText="1" indent="1"/>
    </xf>
    <xf numFmtId="0" fontId="48" fillId="0" borderId="0" xfId="30" applyFont="1" applyFill="1" applyAlignment="1">
      <alignment vertical="center"/>
    </xf>
    <xf numFmtId="166" fontId="48" fillId="0" borderId="0" xfId="30" applyNumberFormat="1" applyFont="1" applyFill="1" applyAlignment="1">
      <alignment vertical="center"/>
    </xf>
    <xf numFmtId="0" fontId="17" fillId="0" borderId="1" xfId="0" applyFont="1" applyFill="1" applyBorder="1" applyAlignment="1">
      <alignment horizontal="center" vertical="center"/>
    </xf>
    <xf numFmtId="0" fontId="50" fillId="0" borderId="0" xfId="0" applyFont="1" applyFill="1"/>
    <xf numFmtId="0" fontId="50" fillId="0" borderId="0" xfId="0" applyFont="1" applyFill="1" applyAlignment="1">
      <alignment horizontal="left" indent="1"/>
    </xf>
    <xf numFmtId="0" fontId="51" fillId="0" borderId="0" xfId="0" applyFont="1" applyFill="1"/>
    <xf numFmtId="0" fontId="17" fillId="0" borderId="1"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left" vertical="center" wrapText="1"/>
    </xf>
    <xf numFmtId="49" fontId="18" fillId="0" borderId="1" xfId="0" applyNumberFormat="1" applyFont="1" applyFill="1" applyBorder="1" applyAlignment="1" applyProtection="1">
      <alignment horizontal="left" vertical="center" wrapText="1"/>
    </xf>
    <xf numFmtId="11" fontId="18" fillId="0" borderId="1" xfId="0" applyNumberFormat="1" applyFont="1" applyFill="1" applyBorder="1" applyAlignment="1" applyProtection="1">
      <alignment horizontal="left" vertical="center" wrapText="1"/>
    </xf>
    <xf numFmtId="41" fontId="50" fillId="0" borderId="0" xfId="0" applyNumberFormat="1" applyFont="1" applyFill="1"/>
    <xf numFmtId="165" fontId="50" fillId="0" borderId="0" xfId="1" applyFont="1" applyFill="1">
      <protection locked="0"/>
    </xf>
    <xf numFmtId="0" fontId="13" fillId="0" borderId="0" xfId="0" applyFont="1" applyFill="1"/>
    <xf numFmtId="0" fontId="16" fillId="0" borderId="0" xfId="0" applyFont="1" applyFill="1" applyAlignment="1">
      <alignment horizontal="center" vertical="center"/>
    </xf>
    <xf numFmtId="0" fontId="18" fillId="0" borderId="0" xfId="0" applyFont="1" applyFill="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vertical="center" wrapText="1"/>
    </xf>
    <xf numFmtId="0" fontId="18" fillId="0" borderId="0" xfId="0" applyFont="1" applyFill="1" applyAlignment="1">
      <alignment horizontal="left" vertical="center" wrapText="1"/>
    </xf>
    <xf numFmtId="0" fontId="18" fillId="0" borderId="0" xfId="0" applyFont="1" applyFill="1" applyAlignment="1">
      <alignment vertical="center" wrapText="1"/>
    </xf>
    <xf numFmtId="0" fontId="18" fillId="0" borderId="0" xfId="0" applyFont="1" applyFill="1"/>
    <xf numFmtId="0" fontId="18" fillId="0" borderId="0" xfId="0" applyFont="1" applyFill="1" applyAlignment="1">
      <alignment vertical="center"/>
    </xf>
    <xf numFmtId="0" fontId="17" fillId="0" borderId="0" xfId="0" applyFont="1" applyFill="1" applyBorder="1"/>
    <xf numFmtId="0" fontId="18" fillId="0" borderId="0" xfId="0" applyFont="1" applyFill="1" applyBorder="1"/>
    <xf numFmtId="166" fontId="18" fillId="0" borderId="0" xfId="1" applyNumberFormat="1" applyFont="1" applyFill="1" applyBorder="1" applyProtection="1">
      <protection locked="0"/>
    </xf>
    <xf numFmtId="166" fontId="17" fillId="0" borderId="0" xfId="1" applyNumberFormat="1" applyFont="1" applyFill="1" applyBorder="1" applyProtection="1">
      <protection locked="0"/>
    </xf>
    <xf numFmtId="166" fontId="18" fillId="0" borderId="0" xfId="4" applyNumberFormat="1" applyFont="1" applyFill="1" applyBorder="1"/>
    <xf numFmtId="0" fontId="18" fillId="0" borderId="2" xfId="0" applyFont="1" applyFill="1" applyBorder="1"/>
    <xf numFmtId="166" fontId="18" fillId="0" borderId="2" xfId="1" applyNumberFormat="1" applyFont="1" applyFill="1" applyBorder="1" applyProtection="1">
      <protection locked="0"/>
    </xf>
    <xf numFmtId="166" fontId="18" fillId="0" borderId="2" xfId="4" applyNumberFormat="1" applyFont="1" applyFill="1" applyBorder="1"/>
    <xf numFmtId="166" fontId="18" fillId="0" borderId="0" xfId="2" applyNumberFormat="1" applyFont="1" applyFill="1" applyAlignment="1">
      <alignment vertical="center"/>
    </xf>
    <xf numFmtId="166" fontId="17" fillId="0" borderId="1" xfId="1" applyNumberFormat="1" applyFont="1" applyFill="1" applyBorder="1" applyAlignment="1" applyProtection="1">
      <alignment horizontal="center" vertical="center" wrapText="1"/>
      <protection locked="0"/>
    </xf>
    <xf numFmtId="0" fontId="30" fillId="0" borderId="1" xfId="8" applyFont="1" applyFill="1" applyBorder="1" applyAlignment="1" applyProtection="1">
      <alignment horizontal="left" wrapText="1"/>
    </xf>
    <xf numFmtId="166" fontId="30" fillId="0" borderId="1" xfId="1" applyNumberFormat="1" applyFont="1" applyFill="1" applyBorder="1" applyAlignment="1" applyProtection="1">
      <alignment horizontal="left" wrapText="1"/>
      <protection locked="0"/>
    </xf>
    <xf numFmtId="0" fontId="30" fillId="0" borderId="1" xfId="8" applyFont="1" applyFill="1" applyBorder="1" applyAlignment="1" applyProtection="1">
      <alignment horizontal="center" wrapText="1"/>
    </xf>
    <xf numFmtId="166" fontId="30" fillId="0" borderId="1" xfId="1" applyNumberFormat="1" applyFont="1" applyFill="1" applyBorder="1" applyAlignment="1" applyProtection="1">
      <alignment horizontal="left"/>
      <protection locked="0"/>
    </xf>
    <xf numFmtId="166" fontId="18" fillId="0" borderId="0" xfId="0" applyNumberFormat="1" applyFont="1" applyFill="1"/>
    <xf numFmtId="0" fontId="31" fillId="0" borderId="1" xfId="8" applyFont="1" applyFill="1" applyBorder="1" applyAlignment="1" applyProtection="1">
      <alignment horizontal="left" wrapText="1"/>
    </xf>
    <xf numFmtId="0" fontId="31" fillId="0" borderId="1" xfId="8" applyFont="1" applyFill="1" applyBorder="1" applyAlignment="1" applyProtection="1">
      <alignment horizontal="center" wrapText="1"/>
    </xf>
    <xf numFmtId="0" fontId="31" fillId="0" borderId="1" xfId="8" applyFont="1" applyFill="1" applyBorder="1" applyAlignment="1" applyProtection="1">
      <alignment horizontal="center" vertical="center" wrapText="1"/>
    </xf>
    <xf numFmtId="164" fontId="18" fillId="0" borderId="0" xfId="0" applyNumberFormat="1" applyFont="1" applyFill="1"/>
    <xf numFmtId="0" fontId="30" fillId="0" borderId="1" xfId="8" applyFont="1" applyFill="1" applyBorder="1" applyAlignment="1" applyProtection="1">
      <alignment horizontal="center" vertical="center" wrapText="1"/>
    </xf>
    <xf numFmtId="166" fontId="31" fillId="0" borderId="1" xfId="1" applyNumberFormat="1" applyFont="1" applyFill="1" applyBorder="1" applyAlignment="1" applyProtection="1">
      <alignment horizontal="left"/>
      <protection locked="0"/>
    </xf>
    <xf numFmtId="0" fontId="40" fillId="0" borderId="0" xfId="0" applyFont="1" applyFill="1"/>
    <xf numFmtId="0" fontId="34" fillId="0" borderId="1" xfId="0" quotePrefix="1" applyFont="1" applyFill="1" applyBorder="1" applyAlignment="1">
      <alignment horizontal="center"/>
    </xf>
    <xf numFmtId="0" fontId="33" fillId="0" borderId="1" xfId="0" quotePrefix="1" applyFont="1" applyFill="1" applyBorder="1" applyAlignment="1">
      <alignment horizontal="center"/>
    </xf>
    <xf numFmtId="49" fontId="20" fillId="0" borderId="1" xfId="0" applyNumberFormat="1" applyFont="1" applyFill="1" applyBorder="1" applyAlignment="1" applyProtection="1">
      <alignment horizontal="center" vertical="center" wrapText="1"/>
    </xf>
    <xf numFmtId="49" fontId="18" fillId="0" borderId="0" xfId="0" applyNumberFormat="1" applyFont="1" applyFill="1"/>
    <xf numFmtId="0" fontId="18" fillId="0" borderId="0" xfId="0" applyFont="1" applyFill="1" applyAlignment="1">
      <alignment horizontal="left"/>
    </xf>
    <xf numFmtId="0" fontId="18" fillId="0" borderId="0" xfId="0" applyFont="1" applyFill="1" applyAlignment="1">
      <alignment horizontal="right"/>
    </xf>
    <xf numFmtId="0" fontId="41" fillId="0" borderId="0" xfId="0" applyFont="1" applyFill="1" applyBorder="1"/>
    <xf numFmtId="0" fontId="40" fillId="0" borderId="0" xfId="0" applyFont="1" applyFill="1" applyBorder="1"/>
    <xf numFmtId="166" fontId="40" fillId="0" borderId="0" xfId="1" applyNumberFormat="1" applyFont="1" applyFill="1" applyBorder="1" applyProtection="1">
      <protection locked="0"/>
    </xf>
    <xf numFmtId="166" fontId="41" fillId="0" borderId="0" xfId="1" applyNumberFormat="1" applyFont="1" applyFill="1" applyBorder="1" applyProtection="1">
      <protection locked="0"/>
    </xf>
    <xf numFmtId="0" fontId="42" fillId="0" borderId="0" xfId="0" applyFont="1" applyFill="1" applyBorder="1"/>
    <xf numFmtId="166" fontId="42" fillId="0" borderId="0" xfId="1" applyNumberFormat="1" applyFont="1" applyFill="1" applyBorder="1" applyProtection="1">
      <protection locked="0"/>
    </xf>
    <xf numFmtId="0" fontId="40" fillId="0" borderId="2" xfId="0" applyFont="1" applyFill="1" applyBorder="1"/>
    <xf numFmtId="166" fontId="40" fillId="0" borderId="2" xfId="1" applyNumberFormat="1" applyFont="1" applyFill="1" applyBorder="1" applyProtection="1">
      <protection locked="0"/>
    </xf>
    <xf numFmtId="0" fontId="17" fillId="0" borderId="0" xfId="0" applyFont="1" applyFill="1" applyAlignment="1"/>
    <xf numFmtId="0" fontId="18" fillId="0" borderId="0" xfId="0" applyFont="1" applyFill="1" applyAlignment="1">
      <alignment vertical="top"/>
    </xf>
    <xf numFmtId="0" fontId="46" fillId="0" borderId="0" xfId="0" applyFont="1" applyFill="1" applyAlignment="1">
      <alignment horizontal="right" vertical="center" wrapText="1"/>
    </xf>
    <xf numFmtId="0" fontId="38" fillId="0" borderId="0" xfId="30" applyFill="1"/>
    <xf numFmtId="0" fontId="14" fillId="0" borderId="0" xfId="0" applyFont="1" applyFill="1" applyAlignment="1">
      <alignment horizontal="right" vertical="center" wrapText="1"/>
    </xf>
    <xf numFmtId="10" fontId="18" fillId="0" borderId="0" xfId="44" applyNumberFormat="1" applyFont="1" applyFill="1" applyProtection="1"/>
    <xf numFmtId="0" fontId="45" fillId="0" borderId="0" xfId="0" applyFont="1" applyFill="1" applyAlignment="1">
      <alignment vertical="top" wrapText="1"/>
    </xf>
    <xf numFmtId="0" fontId="44" fillId="0" borderId="0" xfId="0" applyFont="1" applyFill="1" applyAlignment="1">
      <alignment vertical="top" wrapText="1"/>
    </xf>
    <xf numFmtId="0" fontId="41" fillId="0" borderId="0" xfId="30" applyFont="1" applyFill="1" applyAlignment="1">
      <alignment vertical="center"/>
    </xf>
    <xf numFmtId="166" fontId="0" fillId="0" borderId="0" xfId="4" applyNumberFormat="1" applyFont="1" applyFill="1"/>
    <xf numFmtId="10" fontId="38" fillId="0" borderId="0" xfId="30" applyNumberFormat="1" applyFill="1"/>
    <xf numFmtId="0" fontId="43" fillId="0" borderId="1" xfId="19" applyFont="1" applyFill="1" applyBorder="1" applyAlignment="1" applyProtection="1">
      <alignment horizontal="center" vertical="center" wrapText="1"/>
    </xf>
    <xf numFmtId="166" fontId="43" fillId="0" borderId="1" xfId="1" applyNumberFormat="1" applyFont="1" applyFill="1" applyBorder="1" applyAlignment="1" applyProtection="1">
      <alignment horizontal="center" vertical="center" wrapText="1"/>
    </xf>
    <xf numFmtId="10" fontId="43" fillId="0" borderId="1" xfId="44" applyNumberFormat="1" applyFont="1" applyFill="1" applyBorder="1" applyAlignment="1" applyProtection="1">
      <alignment horizontal="center" vertical="center" wrapText="1"/>
    </xf>
    <xf numFmtId="10" fontId="43" fillId="0" borderId="0" xfId="44" applyNumberFormat="1" applyFont="1" applyFill="1" applyBorder="1" applyAlignment="1" applyProtection="1">
      <alignment horizontal="center" vertical="center" wrapText="1"/>
    </xf>
    <xf numFmtId="0" fontId="39" fillId="0" borderId="0" xfId="30" applyFont="1" applyFill="1"/>
    <xf numFmtId="0" fontId="40" fillId="0" borderId="0" xfId="30" applyFont="1" applyFill="1" applyBorder="1" applyAlignment="1">
      <alignment horizontal="center" vertical="center"/>
    </xf>
    <xf numFmtId="49" fontId="18" fillId="0" borderId="0" xfId="19" applyNumberFormat="1" applyFont="1" applyFill="1" applyBorder="1" applyAlignment="1" applyProtection="1">
      <alignment horizontal="left" wrapText="1"/>
    </xf>
    <xf numFmtId="49" fontId="18" fillId="0" borderId="0" xfId="19" applyNumberFormat="1" applyFont="1" applyFill="1" applyBorder="1" applyAlignment="1" applyProtection="1">
      <alignment horizontal="center" vertical="center" wrapText="1"/>
    </xf>
    <xf numFmtId="164" fontId="18" fillId="0" borderId="0" xfId="30" applyNumberFormat="1" applyFont="1" applyFill="1" applyBorder="1" applyAlignment="1" applyProtection="1">
      <alignment horizontal="right" wrapText="1"/>
    </xf>
    <xf numFmtId="10" fontId="18" fillId="0" borderId="0" xfId="44" applyNumberFormat="1" applyFont="1" applyFill="1" applyBorder="1" applyAlignment="1">
      <alignment horizontal="right" wrapText="1"/>
      <protection locked="0"/>
    </xf>
    <xf numFmtId="164" fontId="38" fillId="0" borderId="0" xfId="30" applyNumberFormat="1" applyFill="1"/>
    <xf numFmtId="0" fontId="40" fillId="0" borderId="0" xfId="0" applyFont="1" applyFill="1" applyAlignment="1"/>
    <xf numFmtId="166" fontId="40" fillId="0" borderId="0" xfId="1" applyNumberFormat="1" applyFont="1" applyFill="1" applyAlignment="1" applyProtection="1">
      <alignment horizontal="right"/>
    </xf>
    <xf numFmtId="10" fontId="40" fillId="0" borderId="0" xfId="44" applyNumberFormat="1" applyFont="1" applyFill="1" applyAlignment="1" applyProtection="1">
      <alignment horizontal="right"/>
    </xf>
    <xf numFmtId="0" fontId="41" fillId="0" borderId="0" xfId="0" applyFont="1" applyFill="1"/>
    <xf numFmtId="166" fontId="40" fillId="0" borderId="0" xfId="1" applyNumberFormat="1" applyFont="1" applyFill="1" applyProtection="1">
      <protection locked="0"/>
    </xf>
    <xf numFmtId="166" fontId="41" fillId="0" borderId="0" xfId="1" applyNumberFormat="1" applyFont="1" applyFill="1" applyProtection="1">
      <protection locked="0"/>
    </xf>
    <xf numFmtId="0" fontId="42" fillId="0" borderId="0" xfId="0" applyFont="1" applyFill="1"/>
    <xf numFmtId="166" fontId="42" fillId="0" borderId="0" xfId="1" applyNumberFormat="1" applyFont="1" applyFill="1" applyProtection="1">
      <protection locked="0"/>
    </xf>
    <xf numFmtId="10" fontId="40" fillId="0" borderId="0" xfId="44" applyNumberFormat="1" applyFont="1" applyFill="1" applyBorder="1" applyAlignment="1" applyProtection="1">
      <alignment horizontal="right"/>
    </xf>
    <xf numFmtId="166" fontId="40" fillId="0" borderId="2" xfId="1" applyNumberFormat="1" applyFont="1" applyFill="1" applyBorder="1" applyAlignment="1" applyProtection="1">
      <alignment horizontal="right"/>
    </xf>
    <xf numFmtId="10" fontId="40" fillId="0" borderId="2" xfId="44" applyNumberFormat="1" applyFont="1" applyFill="1" applyBorder="1" applyAlignment="1" applyProtection="1">
      <alignment horizontal="right"/>
    </xf>
    <xf numFmtId="166" fontId="25" fillId="0" borderId="0" xfId="4" applyNumberFormat="1" applyFont="1" applyFill="1"/>
    <xf numFmtId="0" fontId="49" fillId="0" borderId="0" xfId="30" applyFont="1" applyFill="1" applyAlignment="1">
      <alignment vertical="center"/>
    </xf>
    <xf numFmtId="166" fontId="49" fillId="0" borderId="0" xfId="30" applyNumberFormat="1" applyFont="1" applyFill="1" applyAlignment="1">
      <alignment vertical="center"/>
    </xf>
    <xf numFmtId="166" fontId="40" fillId="0" borderId="0" xfId="1" applyNumberFormat="1" applyFont="1" applyFill="1" applyBorder="1" applyProtection="1"/>
    <xf numFmtId="0" fontId="45" fillId="0" borderId="0" xfId="0" applyFont="1" applyFill="1" applyAlignment="1">
      <alignment vertical="center" wrapText="1"/>
    </xf>
    <xf numFmtId="0" fontId="18" fillId="0" borderId="0" xfId="0" applyFont="1" applyFill="1" applyBorder="1" applyAlignment="1">
      <alignment horizontal="left"/>
    </xf>
    <xf numFmtId="0" fontId="44" fillId="0" borderId="0" xfId="0" applyFont="1" applyFill="1" applyAlignment="1">
      <alignment vertical="center" wrapText="1"/>
    </xf>
    <xf numFmtId="0" fontId="40" fillId="0" borderId="0" xfId="0" applyFont="1" applyFill="1" applyBorder="1" applyAlignment="1">
      <alignment vertical="center" wrapText="1"/>
    </xf>
    <xf numFmtId="0" fontId="40" fillId="0" borderId="0" xfId="0" applyFont="1" applyFill="1" applyBorder="1" applyAlignment="1">
      <alignment horizontal="left" vertical="center" wrapText="1"/>
    </xf>
    <xf numFmtId="0" fontId="41" fillId="0" borderId="0" xfId="30" applyFont="1" applyFill="1" applyBorder="1" applyAlignment="1">
      <alignment horizontal="left" vertical="center"/>
    </xf>
    <xf numFmtId="0" fontId="38" fillId="0" borderId="0" xfId="30" applyFill="1" applyBorder="1" applyAlignment="1">
      <alignment vertical="center"/>
    </xf>
    <xf numFmtId="0" fontId="38" fillId="0" borderId="0" xfId="30" applyFill="1" applyAlignment="1">
      <alignment vertical="center"/>
    </xf>
    <xf numFmtId="10" fontId="20" fillId="0" borderId="1" xfId="44" applyNumberFormat="1" applyFont="1" applyFill="1" applyBorder="1" applyAlignment="1" applyProtection="1">
      <alignment horizontal="center" vertical="center" wrapText="1"/>
    </xf>
    <xf numFmtId="10" fontId="20" fillId="0" borderId="0" xfId="44" applyNumberFormat="1" applyFont="1" applyFill="1" applyBorder="1" applyAlignment="1" applyProtection="1">
      <alignment horizontal="center" vertical="center" wrapText="1"/>
    </xf>
    <xf numFmtId="0" fontId="40" fillId="0" borderId="0" xfId="30" applyFont="1" applyFill="1"/>
    <xf numFmtId="166" fontId="50" fillId="0" borderId="0" xfId="0" applyNumberFormat="1" applyFont="1" applyFill="1"/>
    <xf numFmtId="0" fontId="20" fillId="0" borderId="0" xfId="19" applyFont="1" applyFill="1" applyBorder="1" applyAlignment="1" applyProtection="1">
      <alignment horizontal="center" vertical="center" wrapText="1"/>
    </xf>
    <xf numFmtId="0" fontId="20" fillId="0" borderId="0" xfId="19" applyFont="1" applyFill="1" applyBorder="1" applyAlignment="1" applyProtection="1">
      <alignment horizontal="left" vertical="center" wrapText="1"/>
    </xf>
    <xf numFmtId="166" fontId="40" fillId="0" borderId="0" xfId="30" applyNumberFormat="1" applyFont="1" applyFill="1"/>
    <xf numFmtId="9" fontId="40" fillId="0" borderId="0" xfId="30" applyNumberFormat="1" applyFont="1" applyFill="1"/>
    <xf numFmtId="10" fontId="40" fillId="0" borderId="0" xfId="30" applyNumberFormat="1" applyFont="1" applyFill="1"/>
    <xf numFmtId="0" fontId="40" fillId="0" borderId="0" xfId="30" applyFont="1" applyFill="1" applyBorder="1" applyAlignment="1">
      <alignment horizontal="center"/>
    </xf>
    <xf numFmtId="0" fontId="40" fillId="0" borderId="0" xfId="30" applyFont="1" applyFill="1" applyBorder="1"/>
    <xf numFmtId="0" fontId="38" fillId="0" borderId="0" xfId="30" applyFill="1" applyBorder="1" applyAlignment="1">
      <alignment horizontal="center"/>
    </xf>
    <xf numFmtId="0" fontId="38" fillId="0" borderId="0" xfId="30" applyFill="1" applyBorder="1"/>
    <xf numFmtId="0" fontId="38" fillId="0" borderId="0" xfId="30" applyFill="1" applyAlignment="1">
      <alignment horizontal="center"/>
    </xf>
    <xf numFmtId="49" fontId="17" fillId="0" borderId="1" xfId="0" applyNumberFormat="1" applyFont="1" applyFill="1" applyBorder="1" applyAlignment="1" applyProtection="1">
      <alignment horizontal="left" wrapText="1"/>
    </xf>
    <xf numFmtId="49" fontId="17" fillId="0" borderId="1" xfId="0" applyNumberFormat="1" applyFont="1" applyFill="1" applyBorder="1" applyAlignment="1" applyProtection="1">
      <alignment horizontal="center" wrapText="1"/>
    </xf>
    <xf numFmtId="49" fontId="17" fillId="0" borderId="1" xfId="0" applyNumberFormat="1" applyFont="1" applyFill="1" applyBorder="1" applyAlignment="1" applyProtection="1">
      <alignment wrapText="1"/>
    </xf>
    <xf numFmtId="0" fontId="16" fillId="0" borderId="0" xfId="0" applyFont="1" applyFill="1" applyBorder="1"/>
    <xf numFmtId="166" fontId="16" fillId="0" borderId="0" xfId="1" applyNumberFormat="1" applyFont="1" applyFill="1" applyBorder="1" applyProtection="1">
      <protection locked="0"/>
    </xf>
    <xf numFmtId="0" fontId="18" fillId="0" borderId="0" xfId="0" applyFont="1" applyFill="1" applyBorder="1" applyAlignment="1">
      <alignment vertical="center"/>
    </xf>
    <xf numFmtId="166" fontId="17" fillId="0" borderId="0" xfId="1" applyNumberFormat="1" applyFont="1" applyFill="1" applyBorder="1" applyAlignment="1" applyProtection="1">
      <alignment horizontal="left"/>
      <protection locked="0"/>
    </xf>
    <xf numFmtId="0" fontId="52" fillId="0" borderId="1" xfId="19" applyFont="1" applyFill="1" applyBorder="1" applyAlignment="1" applyProtection="1">
      <alignment horizontal="center" vertical="center" wrapText="1"/>
    </xf>
    <xf numFmtId="166" fontId="52" fillId="0" borderId="1" xfId="1" applyNumberFormat="1" applyFont="1" applyFill="1" applyBorder="1" applyAlignment="1" applyProtection="1">
      <alignment horizontal="center" vertical="center" wrapText="1"/>
    </xf>
    <xf numFmtId="49" fontId="30" fillId="0" borderId="1" xfId="19" applyNumberFormat="1" applyFont="1" applyFill="1" applyBorder="1" applyAlignment="1" applyProtection="1">
      <alignment horizontal="left" vertical="center" wrapText="1"/>
    </xf>
    <xf numFmtId="49" fontId="31" fillId="0" borderId="1" xfId="19" applyNumberFormat="1" applyFont="1" applyFill="1" applyBorder="1" applyAlignment="1" applyProtection="1">
      <alignment horizontal="left" vertical="center" wrapText="1"/>
    </xf>
    <xf numFmtId="49" fontId="32" fillId="0" borderId="1" xfId="19" applyNumberFormat="1" applyFont="1" applyFill="1" applyBorder="1" applyAlignment="1" applyProtection="1">
      <alignment horizontal="left" vertical="center" wrapText="1"/>
    </xf>
    <xf numFmtId="11" fontId="31" fillId="0" borderId="1" xfId="19" applyNumberFormat="1" applyFont="1" applyFill="1" applyBorder="1" applyAlignment="1" applyProtection="1">
      <alignment horizontal="left" vertical="center" wrapText="1"/>
    </xf>
    <xf numFmtId="9" fontId="18" fillId="0" borderId="1" xfId="19" applyNumberFormat="1" applyFont="1" applyFill="1" applyBorder="1" applyAlignment="1" applyProtection="1">
      <alignment horizontal="right" vertical="center" wrapText="1"/>
    </xf>
    <xf numFmtId="0" fontId="56" fillId="0" borderId="0" xfId="0" applyNumberFormat="1" applyFont="1" applyFill="1"/>
    <xf numFmtId="0" fontId="18" fillId="0" borderId="0" xfId="0" applyFont="1" applyFill="1" applyAlignment="1">
      <alignment horizontal="left" vertical="center" wrapText="1"/>
    </xf>
    <xf numFmtId="49" fontId="17" fillId="0" borderId="3" xfId="0" applyNumberFormat="1" applyFont="1" applyFill="1" applyBorder="1" applyAlignment="1" applyProtection="1">
      <alignment horizontal="center" vertical="center" wrapText="1"/>
    </xf>
    <xf numFmtId="0" fontId="17" fillId="0" borderId="0" xfId="0" applyFont="1" applyFill="1" applyAlignment="1">
      <alignment horizontal="left" vertical="center" wrapText="1"/>
    </xf>
    <xf numFmtId="0" fontId="18" fillId="0" borderId="0" xfId="0" applyFont="1" applyFill="1" applyAlignment="1">
      <alignment horizontal="center" vertical="center"/>
    </xf>
    <xf numFmtId="41" fontId="30" fillId="0" borderId="1" xfId="0" applyNumberFormat="1" applyFont="1" applyFill="1" applyBorder="1" applyAlignment="1" applyProtection="1">
      <alignment horizontal="right" vertical="center" wrapText="1"/>
    </xf>
    <xf numFmtId="41" fontId="31" fillId="0" borderId="1" xfId="0" applyNumberFormat="1" applyFont="1" applyFill="1" applyBorder="1" applyAlignment="1" applyProtection="1">
      <alignment horizontal="right" vertical="center" wrapText="1"/>
    </xf>
    <xf numFmtId="10" fontId="31" fillId="0" borderId="1" xfId="0" applyNumberFormat="1" applyFont="1" applyFill="1" applyBorder="1" applyAlignment="1" applyProtection="1">
      <alignment horizontal="right" vertical="center" wrapText="1"/>
    </xf>
    <xf numFmtId="166" fontId="17" fillId="0" borderId="1" xfId="1" applyNumberFormat="1" applyFont="1" applyFill="1" applyBorder="1" applyAlignment="1" applyProtection="1">
      <alignment horizontal="right"/>
    </xf>
    <xf numFmtId="43" fontId="17" fillId="0" borderId="1" xfId="1" applyNumberFormat="1" applyFont="1" applyFill="1" applyBorder="1" applyAlignment="1" applyProtection="1">
      <alignment horizontal="right"/>
    </xf>
    <xf numFmtId="166" fontId="13" fillId="0" borderId="1" xfId="2" applyNumberFormat="1" applyFont="1" applyFill="1" applyBorder="1" applyAlignment="1">
      <alignment horizontal="right" vertical="center"/>
    </xf>
    <xf numFmtId="166" fontId="18" fillId="0" borderId="1" xfId="1" applyNumberFormat="1" applyFont="1" applyFill="1" applyBorder="1" applyAlignment="1" applyProtection="1">
      <alignment horizontal="right"/>
    </xf>
    <xf numFmtId="10" fontId="18" fillId="0" borderId="1" xfId="1" applyNumberFormat="1" applyFont="1" applyFill="1" applyBorder="1" applyAlignment="1" applyProtection="1">
      <alignment horizontal="right"/>
    </xf>
    <xf numFmtId="10" fontId="17" fillId="0" borderId="1" xfId="1" applyNumberFormat="1" applyFont="1" applyFill="1" applyBorder="1" applyAlignment="1" applyProtection="1">
      <alignment horizontal="right"/>
    </xf>
    <xf numFmtId="165" fontId="18" fillId="0" borderId="0" xfId="1" applyFont="1" applyFill="1">
      <protection locked="0"/>
    </xf>
    <xf numFmtId="0" fontId="59" fillId="0" borderId="0" xfId="30" applyFont="1" applyFill="1"/>
    <xf numFmtId="0" fontId="27" fillId="2" borderId="0" xfId="0" applyFont="1" applyFill="1" applyAlignment="1">
      <alignment vertical="center"/>
    </xf>
    <xf numFmtId="0" fontId="27" fillId="2" borderId="0" xfId="0" applyFont="1" applyFill="1" applyAlignment="1">
      <alignment horizontal="center" vertical="center"/>
    </xf>
    <xf numFmtId="0" fontId="37" fillId="2" borderId="0" xfId="0" applyFont="1" applyFill="1" applyAlignment="1">
      <alignment vertical="center"/>
    </xf>
    <xf numFmtId="0" fontId="62" fillId="0" borderId="0" xfId="0" applyFont="1" applyFill="1"/>
    <xf numFmtId="0" fontId="27" fillId="2" borderId="0" xfId="0" applyFont="1" applyFill="1" applyAlignment="1">
      <alignment vertical="center" wrapText="1"/>
    </xf>
    <xf numFmtId="49" fontId="26" fillId="3" borderId="1" xfId="37" applyNumberFormat="1" applyFont="1" applyFill="1" applyBorder="1" applyAlignment="1" applyProtection="1">
      <alignment horizontal="center" vertical="center" wrapText="1"/>
    </xf>
    <xf numFmtId="0" fontId="54" fillId="2" borderId="0" xfId="0" applyFont="1" applyFill="1"/>
    <xf numFmtId="0" fontId="55" fillId="2" borderId="0" xfId="0" applyFont="1" applyFill="1"/>
    <xf numFmtId="165" fontId="55" fillId="2" borderId="0" xfId="1" applyFont="1" applyFill="1">
      <protection locked="0"/>
    </xf>
    <xf numFmtId="0" fontId="55" fillId="0" borderId="0" xfId="0" applyFont="1" applyFill="1" applyAlignment="1">
      <alignment horizontal="left" vertical="center" wrapText="1"/>
    </xf>
    <xf numFmtId="0" fontId="55" fillId="0" borderId="0" xfId="0" applyFont="1" applyFill="1" applyAlignment="1">
      <alignment vertical="center" wrapText="1"/>
    </xf>
    <xf numFmtId="0" fontId="55" fillId="0" borderId="0" xfId="0" applyFont="1" applyFill="1"/>
    <xf numFmtId="165" fontId="55" fillId="0" borderId="0" xfId="1" applyFont="1" applyFill="1">
      <protection locked="0"/>
    </xf>
    <xf numFmtId="0" fontId="54" fillId="0" borderId="0" xfId="0" applyFont="1" applyFill="1"/>
    <xf numFmtId="0" fontId="13" fillId="0" borderId="0" xfId="0" applyFont="1" applyAlignment="1">
      <alignment wrapText="1"/>
    </xf>
    <xf numFmtId="165" fontId="13" fillId="0" borderId="1" xfId="1" applyFont="1" applyFill="1" applyBorder="1" applyAlignment="1">
      <alignment horizontal="right" vertical="center"/>
      <protection locked="0"/>
    </xf>
    <xf numFmtId="0" fontId="0" fillId="0" borderId="1" xfId="0" applyBorder="1"/>
    <xf numFmtId="165" fontId="0" fillId="0" borderId="1" xfId="1" applyFont="1" applyBorder="1">
      <protection locked="0"/>
    </xf>
    <xf numFmtId="0" fontId="64" fillId="0" borderId="0" xfId="19" applyFont="1" applyFill="1" applyBorder="1" applyAlignment="1" applyProtection="1">
      <alignment horizontal="left" vertical="center"/>
    </xf>
    <xf numFmtId="165" fontId="18" fillId="0" borderId="0" xfId="237" applyFont="1" applyFill="1"/>
    <xf numFmtId="0" fontId="18" fillId="0" borderId="0" xfId="48" applyFont="1" applyFill="1"/>
    <xf numFmtId="165" fontId="18" fillId="0" borderId="0" xfId="237" applyFont="1" applyFill="1" applyAlignment="1">
      <alignment vertical="center"/>
    </xf>
    <xf numFmtId="0" fontId="18" fillId="0" borderId="0" xfId="48" applyFont="1" applyFill="1" applyAlignment="1">
      <alignment vertical="center"/>
    </xf>
    <xf numFmtId="3" fontId="59" fillId="0" borderId="0" xfId="496" applyNumberFormat="1" applyFont="1" applyFill="1" applyAlignment="1">
      <alignment horizontal="left" vertical="center" wrapText="1"/>
    </xf>
    <xf numFmtId="3" fontId="59" fillId="0" borderId="0" xfId="496" applyNumberFormat="1" applyFont="1" applyFill="1" applyAlignment="1">
      <alignment vertical="center" wrapText="1"/>
    </xf>
    <xf numFmtId="0" fontId="18" fillId="0" borderId="0" xfId="48" applyFont="1" applyFill="1" applyAlignment="1"/>
    <xf numFmtId="0" fontId="18" fillId="0" borderId="0" xfId="48" applyFont="1" applyFill="1" applyBorder="1" applyAlignment="1">
      <alignment vertical="center"/>
    </xf>
    <xf numFmtId="0" fontId="16" fillId="0" borderId="0" xfId="48" applyFont="1" applyFill="1" applyAlignment="1">
      <alignment horizontal="right"/>
    </xf>
    <xf numFmtId="166" fontId="18" fillId="0" borderId="0" xfId="48" applyNumberFormat="1" applyFont="1" applyFill="1"/>
    <xf numFmtId="0" fontId="18" fillId="0" borderId="1" xfId="48" applyFont="1" applyFill="1" applyBorder="1" applyAlignment="1">
      <alignment horizontal="center" vertical="center"/>
    </xf>
    <xf numFmtId="166" fontId="18" fillId="0" borderId="1" xfId="237" applyNumberFormat="1" applyFont="1" applyFill="1" applyBorder="1" applyAlignment="1" applyProtection="1">
      <alignment horizontal="right" vertical="center" wrapText="1"/>
    </xf>
    <xf numFmtId="10" fontId="18" fillId="0" borderId="1" xfId="709" applyNumberFormat="1" applyFont="1" applyFill="1" applyBorder="1" applyAlignment="1" applyProtection="1">
      <alignment horizontal="right" vertical="center" wrapText="1"/>
    </xf>
    <xf numFmtId="165" fontId="50" fillId="0" borderId="0" xfId="237" applyFont="1" applyFill="1"/>
    <xf numFmtId="0" fontId="50" fillId="0" borderId="0" xfId="48" applyFont="1" applyFill="1"/>
    <xf numFmtId="166" fontId="17" fillId="0" borderId="1" xfId="237" applyNumberFormat="1" applyFont="1" applyFill="1" applyBorder="1" applyAlignment="1" applyProtection="1">
      <alignment horizontal="right" vertical="center" wrapText="1"/>
    </xf>
    <xf numFmtId="10" fontId="17" fillId="0" borderId="1" xfId="709" applyNumberFormat="1" applyFont="1" applyFill="1" applyBorder="1" applyAlignment="1" applyProtection="1">
      <alignment horizontal="right" vertical="center" wrapText="1"/>
    </xf>
    <xf numFmtId="0" fontId="17" fillId="0" borderId="0" xfId="48" applyFont="1" applyFill="1" applyBorder="1" applyAlignment="1">
      <alignment horizontal="center" vertical="center"/>
    </xf>
    <xf numFmtId="49" fontId="17" fillId="0" borderId="0" xfId="19" applyNumberFormat="1" applyFont="1" applyFill="1" applyBorder="1" applyAlignment="1" applyProtection="1">
      <alignment horizontal="left" vertical="center" wrapText="1"/>
    </xf>
    <xf numFmtId="166" fontId="17" fillId="0" borderId="0" xfId="237" applyNumberFormat="1" applyFont="1" applyFill="1" applyBorder="1" applyAlignment="1" applyProtection="1">
      <alignment horizontal="right" vertical="center" wrapText="1"/>
    </xf>
    <xf numFmtId="10" fontId="17" fillId="0" borderId="0" xfId="709" applyNumberFormat="1" applyFont="1" applyFill="1" applyBorder="1" applyAlignment="1" applyProtection="1">
      <alignment horizontal="right" vertical="center" wrapText="1"/>
    </xf>
    <xf numFmtId="0" fontId="18" fillId="0" borderId="0" xfId="48" applyFont="1" applyFill="1" applyAlignment="1">
      <alignment horizontal="center"/>
    </xf>
    <xf numFmtId="166" fontId="18" fillId="0" borderId="0" xfId="237" applyNumberFormat="1" applyFont="1" applyFill="1" applyAlignment="1">
      <alignment horizontal="right"/>
    </xf>
    <xf numFmtId="0" fontId="18" fillId="0" borderId="0" xfId="48" applyFont="1" applyFill="1" applyAlignment="1">
      <alignment wrapText="1"/>
    </xf>
    <xf numFmtId="0" fontId="17" fillId="0" borderId="0" xfId="417" applyFont="1" applyFill="1" applyAlignment="1">
      <alignment vertical="center"/>
    </xf>
    <xf numFmtId="166" fontId="17" fillId="0" borderId="0" xfId="237" applyNumberFormat="1" applyFont="1" applyFill="1" applyAlignment="1"/>
    <xf numFmtId="0" fontId="18" fillId="0" borderId="0" xfId="43" applyNumberFormat="1" applyFont="1" applyFill="1" applyAlignment="1">
      <alignment vertical="center"/>
    </xf>
    <xf numFmtId="166" fontId="18" fillId="0" borderId="0" xfId="237" applyNumberFormat="1" applyFont="1" applyFill="1" applyAlignment="1"/>
    <xf numFmtId="0" fontId="17" fillId="0" borderId="0" xfId="48" applyFont="1" applyFill="1" applyAlignment="1">
      <alignment horizontal="left"/>
    </xf>
    <xf numFmtId="0" fontId="17" fillId="0" borderId="0" xfId="48" applyFont="1" applyFill="1" applyAlignment="1">
      <alignment horizontal="right"/>
    </xf>
    <xf numFmtId="0" fontId="17" fillId="0" borderId="0" xfId="48" applyFont="1" applyFill="1" applyBorder="1" applyAlignment="1">
      <alignment horizontal="left"/>
    </xf>
    <xf numFmtId="0" fontId="17" fillId="0" borderId="0" xfId="48" applyFont="1" applyFill="1" applyBorder="1" applyAlignment="1">
      <alignment horizontal="right"/>
    </xf>
    <xf numFmtId="0" fontId="18" fillId="0" borderId="0" xfId="48" applyFont="1" applyFill="1" applyBorder="1" applyAlignment="1"/>
    <xf numFmtId="0" fontId="17" fillId="0" borderId="8" xfId="43" applyNumberFormat="1" applyFont="1" applyFill="1" applyBorder="1" applyAlignment="1">
      <alignment vertical="center"/>
    </xf>
    <xf numFmtId="165" fontId="18" fillId="0" borderId="8" xfId="237" applyFont="1" applyFill="1" applyBorder="1"/>
    <xf numFmtId="165" fontId="18" fillId="0" borderId="0" xfId="237" applyFont="1" applyFill="1" applyBorder="1"/>
    <xf numFmtId="0" fontId="18" fillId="0" borderId="0" xfId="48" applyFont="1" applyFill="1" applyBorder="1"/>
    <xf numFmtId="0" fontId="17" fillId="0" borderId="0" xfId="43" applyNumberFormat="1" applyFont="1" applyFill="1" applyBorder="1" applyAlignment="1">
      <alignment vertical="center"/>
    </xf>
    <xf numFmtId="0" fontId="18" fillId="0" borderId="0" xfId="43" applyNumberFormat="1" applyFont="1" applyFill="1" applyBorder="1" applyAlignment="1">
      <alignment vertical="center"/>
    </xf>
    <xf numFmtId="166" fontId="18" fillId="0" borderId="0" xfId="237" applyNumberFormat="1" applyFont="1" applyFill="1"/>
    <xf numFmtId="3" fontId="17" fillId="0" borderId="0" xfId="496" applyNumberFormat="1" applyFont="1" applyFill="1" applyAlignment="1">
      <alignment vertical="center" wrapText="1"/>
    </xf>
    <xf numFmtId="3" fontId="18" fillId="0" borderId="0" xfId="496" applyNumberFormat="1" applyFont="1" applyFill="1" applyAlignment="1">
      <alignment vertical="center" wrapText="1"/>
    </xf>
    <xf numFmtId="0" fontId="16" fillId="0" borderId="0" xfId="48" applyFont="1" applyFill="1" applyAlignment="1"/>
    <xf numFmtId="0" fontId="17" fillId="0" borderId="0" xfId="48" applyFont="1" applyFill="1" applyAlignment="1">
      <alignment vertical="center"/>
    </xf>
    <xf numFmtId="0" fontId="16" fillId="0" borderId="0" xfId="48" applyFont="1" applyFill="1" applyAlignment="1">
      <alignment horizontal="right" vertical="center"/>
    </xf>
    <xf numFmtId="166" fontId="17" fillId="0" borderId="1" xfId="237" applyNumberFormat="1" applyFont="1" applyFill="1" applyBorder="1" applyAlignment="1" applyProtection="1">
      <alignment horizontal="center" vertical="center" wrapText="1"/>
    </xf>
    <xf numFmtId="0" fontId="17" fillId="0" borderId="1" xfId="48" applyFont="1" applyFill="1" applyBorder="1" applyAlignment="1">
      <alignment horizontal="center" vertical="center"/>
    </xf>
    <xf numFmtId="166" fontId="17" fillId="0" borderId="1" xfId="237" applyNumberFormat="1" applyFont="1" applyFill="1" applyBorder="1" applyAlignment="1" applyProtection="1">
      <alignment horizontal="left" vertical="center" wrapText="1"/>
    </xf>
    <xf numFmtId="0" fontId="47" fillId="0" borderId="0" xfId="48" applyFont="1" applyFill="1"/>
    <xf numFmtId="166" fontId="18" fillId="0" borderId="1" xfId="237" applyNumberFormat="1" applyFont="1" applyFill="1" applyBorder="1" applyAlignment="1" applyProtection="1">
      <alignment horizontal="left" vertical="center" wrapText="1"/>
    </xf>
    <xf numFmtId="0" fontId="17" fillId="0" borderId="0" xfId="417" applyFont="1" applyFill="1" applyAlignment="1">
      <alignment vertical="top"/>
    </xf>
    <xf numFmtId="166" fontId="17" fillId="0" borderId="0" xfId="237" applyNumberFormat="1" applyFont="1" applyFill="1" applyAlignment="1">
      <alignment horizontal="left"/>
    </xf>
    <xf numFmtId="166" fontId="17" fillId="0" borderId="0" xfId="237" applyNumberFormat="1" applyFont="1" applyFill="1" applyBorder="1" applyAlignment="1">
      <alignment horizontal="left"/>
    </xf>
    <xf numFmtId="0" fontId="17" fillId="0" borderId="8" xfId="43" applyFont="1" applyFill="1" applyBorder="1" applyAlignment="1">
      <alignment vertical="center"/>
    </xf>
    <xf numFmtId="0" fontId="17" fillId="0" borderId="0" xfId="43" applyFont="1" applyFill="1" applyBorder="1" applyAlignment="1">
      <alignment vertical="center"/>
    </xf>
    <xf numFmtId="0" fontId="17" fillId="0" borderId="0" xfId="48" applyFont="1" applyFill="1" applyBorder="1" applyAlignment="1">
      <alignment vertical="center"/>
    </xf>
    <xf numFmtId="0" fontId="17" fillId="0" borderId="0" xfId="422" applyFont="1" applyFill="1" applyBorder="1" applyAlignment="1">
      <alignment vertical="center"/>
    </xf>
    <xf numFmtId="166" fontId="41" fillId="0" borderId="0" xfId="237" applyNumberFormat="1" applyFont="1" applyFill="1" applyAlignment="1">
      <alignment horizontal="center" wrapText="1"/>
    </xf>
    <xf numFmtId="0" fontId="41" fillId="0" borderId="0" xfId="48" applyFont="1" applyFill="1" applyAlignment="1">
      <alignment horizontal="center" wrapText="1"/>
    </xf>
    <xf numFmtId="0" fontId="40" fillId="0" borderId="0" xfId="48" applyFont="1" applyFill="1"/>
    <xf numFmtId="166" fontId="40" fillId="0" borderId="0" xfId="237" applyNumberFormat="1" applyFont="1" applyFill="1" applyAlignment="1">
      <alignment horizontal="center" wrapText="1"/>
    </xf>
    <xf numFmtId="0" fontId="40" fillId="0" borderId="0" xfId="48" applyFont="1" applyFill="1" applyAlignment="1">
      <alignment horizontal="center" wrapText="1"/>
    </xf>
    <xf numFmtId="166" fontId="41" fillId="0" borderId="0" xfId="237" applyNumberFormat="1" applyFont="1" applyFill="1" applyAlignment="1">
      <alignment horizontal="center" vertical="center" wrapText="1"/>
    </xf>
    <xf numFmtId="0" fontId="41" fillId="0" borderId="0" xfId="48" applyFont="1" applyFill="1" applyAlignment="1">
      <alignment horizontal="center" vertical="center" wrapText="1"/>
    </xf>
    <xf numFmtId="166" fontId="42" fillId="0" borderId="0" xfId="237" applyNumberFormat="1" applyFont="1" applyFill="1" applyAlignment="1">
      <alignment horizontal="center" vertical="center"/>
    </xf>
    <xf numFmtId="0" fontId="42" fillId="0" borderId="0" xfId="48" applyFont="1" applyFill="1" applyAlignment="1">
      <alignment horizontal="right" vertical="center"/>
    </xf>
    <xf numFmtId="166" fontId="23" fillId="0" borderId="0" xfId="237" applyNumberFormat="1" applyFont="1" applyFill="1" applyAlignment="1">
      <alignment horizontal="left" vertical="center" wrapText="1"/>
    </xf>
    <xf numFmtId="166" fontId="19" fillId="0" borderId="0" xfId="237" applyNumberFormat="1" applyFont="1" applyFill="1" applyAlignment="1">
      <alignment horizontal="left" vertical="center" wrapText="1"/>
    </xf>
    <xf numFmtId="166" fontId="40" fillId="0" borderId="0" xfId="237" applyNumberFormat="1" applyFont="1" applyFill="1" applyAlignment="1">
      <alignment horizontal="left" wrapText="1"/>
    </xf>
    <xf numFmtId="0" fontId="40" fillId="0" borderId="0" xfId="48" applyFont="1" applyFill="1" applyAlignment="1"/>
    <xf numFmtId="0" fontId="40" fillId="0" borderId="0" xfId="48" applyFont="1" applyFill="1" applyAlignment="1">
      <alignment horizontal="right" vertical="center"/>
    </xf>
    <xf numFmtId="166" fontId="40" fillId="0" borderId="0" xfId="237" applyNumberFormat="1" applyFont="1" applyFill="1" applyAlignment="1">
      <alignment horizontal="right"/>
    </xf>
    <xf numFmtId="0" fontId="40" fillId="0" borderId="0" xfId="48" applyFont="1" applyFill="1" applyAlignment="1">
      <alignment horizontal="right"/>
    </xf>
    <xf numFmtId="0" fontId="41" fillId="0" borderId="0" xfId="48" applyFont="1" applyFill="1" applyBorder="1" applyAlignment="1">
      <alignment vertical="center"/>
    </xf>
    <xf numFmtId="0" fontId="42" fillId="0" borderId="0" xfId="48" applyFont="1" applyFill="1" applyBorder="1" applyAlignment="1">
      <alignment horizontal="right" vertical="center"/>
    </xf>
    <xf numFmtId="166" fontId="41" fillId="0" borderId="0" xfId="237" applyNumberFormat="1" applyFont="1" applyFill="1" applyBorder="1" applyAlignment="1">
      <alignment horizontal="left" vertical="center"/>
    </xf>
    <xf numFmtId="0" fontId="41" fillId="0" borderId="0" xfId="48" applyFont="1" applyFill="1" applyBorder="1" applyAlignment="1">
      <alignment horizontal="left" vertical="center"/>
    </xf>
    <xf numFmtId="166" fontId="20" fillId="0" borderId="0" xfId="237" applyNumberFormat="1" applyFont="1" applyFill="1" applyBorder="1" applyAlignment="1" applyProtection="1">
      <alignment horizontal="center" vertical="center" wrapText="1"/>
    </xf>
    <xf numFmtId="0" fontId="20" fillId="0" borderId="0" xfId="19" applyNumberFormat="1" applyFont="1" applyFill="1" applyBorder="1" applyAlignment="1" applyProtection="1">
      <alignment horizontal="center" vertical="center" wrapText="1"/>
    </xf>
    <xf numFmtId="0" fontId="17" fillId="0" borderId="1" xfId="19" applyNumberFormat="1" applyFont="1" applyFill="1" applyBorder="1" applyAlignment="1" applyProtection="1">
      <alignment horizontal="center" vertical="center" wrapText="1"/>
    </xf>
    <xf numFmtId="0" fontId="17" fillId="0" borderId="6" xfId="19" applyNumberFormat="1" applyFont="1" applyFill="1" applyBorder="1" applyAlignment="1" applyProtection="1">
      <alignment horizontal="left" vertical="center" wrapText="1"/>
    </xf>
    <xf numFmtId="0" fontId="20" fillId="0" borderId="1" xfId="48" applyNumberFormat="1" applyFont="1" applyFill="1" applyBorder="1" applyAlignment="1" applyProtection="1">
      <alignment horizontal="center" vertical="center" wrapText="1"/>
    </xf>
    <xf numFmtId="0" fontId="20" fillId="0" borderId="1" xfId="48" applyNumberFormat="1" applyFont="1" applyFill="1" applyBorder="1" applyAlignment="1" applyProtection="1">
      <alignment horizontal="left" vertical="center" wrapText="1"/>
    </xf>
    <xf numFmtId="3" fontId="20" fillId="0" borderId="1" xfId="48" applyNumberFormat="1" applyFont="1" applyFill="1" applyBorder="1" applyAlignment="1" applyProtection="1">
      <alignment horizontal="right" vertical="center" wrapText="1"/>
    </xf>
    <xf numFmtId="0" fontId="20" fillId="0" borderId="3" xfId="48" applyNumberFormat="1" applyFont="1" applyFill="1" applyBorder="1" applyAlignment="1" applyProtection="1">
      <alignment horizontal="left" vertical="center" wrapText="1"/>
    </xf>
    <xf numFmtId="3" fontId="20" fillId="0" borderId="3" xfId="48" applyNumberFormat="1" applyFont="1" applyFill="1" applyBorder="1" applyAlignment="1" applyProtection="1">
      <alignment horizontal="center" vertical="center" wrapText="1"/>
    </xf>
    <xf numFmtId="10" fontId="20" fillId="0" borderId="3" xfId="48" applyNumberFormat="1" applyFont="1" applyFill="1" applyBorder="1" applyAlignment="1" applyProtection="1">
      <alignment horizontal="right" vertical="center" wrapText="1"/>
    </xf>
    <xf numFmtId="166" fontId="99" fillId="0" borderId="0" xfId="6" applyNumberFormat="1" applyFont="1" applyFill="1" applyAlignment="1" applyProtection="1">
      <alignment horizontal="center" vertical="center"/>
      <protection locked="0"/>
    </xf>
    <xf numFmtId="0" fontId="20" fillId="0" borderId="0" xfId="48" applyNumberFormat="1" applyFont="1" applyFill="1" applyBorder="1" applyAlignment="1" applyProtection="1">
      <alignment horizontal="left" vertical="center" wrapText="1"/>
    </xf>
    <xf numFmtId="0" fontId="40" fillId="0" borderId="0" xfId="48" applyFont="1" applyFill="1" applyBorder="1"/>
    <xf numFmtId="0" fontId="21" fillId="0" borderId="1" xfId="48" applyNumberFormat="1" applyFont="1" applyFill="1" applyBorder="1" applyAlignment="1" applyProtection="1">
      <alignment horizontal="left" vertical="center" wrapText="1"/>
    </xf>
    <xf numFmtId="0" fontId="20" fillId="0" borderId="1" xfId="48" applyNumberFormat="1" applyFont="1" applyFill="1" applyBorder="1" applyAlignment="1" applyProtection="1">
      <alignment horizontal="right" vertical="center" wrapText="1"/>
    </xf>
    <xf numFmtId="0" fontId="20" fillId="0" borderId="3" xfId="48" applyNumberFormat="1" applyFont="1" applyFill="1" applyBorder="1" applyAlignment="1" applyProtection="1">
      <alignment horizontal="right" vertical="center" wrapText="1"/>
    </xf>
    <xf numFmtId="166" fontId="20" fillId="0" borderId="3" xfId="48" applyNumberFormat="1" applyFont="1" applyFill="1" applyBorder="1" applyAlignment="1" applyProtection="1">
      <alignment horizontal="right" vertical="center" wrapText="1"/>
    </xf>
    <xf numFmtId="0" fontId="11" fillId="0" borderId="0" xfId="48" applyFill="1"/>
    <xf numFmtId="3" fontId="20" fillId="0" borderId="3" xfId="48" applyNumberFormat="1" applyFont="1" applyFill="1" applyBorder="1" applyAlignment="1" applyProtection="1">
      <alignment horizontal="right" vertical="center" wrapText="1"/>
    </xf>
    <xf numFmtId="10" fontId="20" fillId="0" borderId="3" xfId="237" applyNumberFormat="1" applyFont="1" applyFill="1" applyBorder="1" applyAlignment="1" applyProtection="1">
      <alignment horizontal="right" vertical="center" wrapText="1"/>
      <protection locked="0"/>
    </xf>
    <xf numFmtId="0" fontId="11" fillId="0" borderId="0" xfId="48" applyFill="1" applyAlignment="1">
      <alignment horizontal="right"/>
    </xf>
    <xf numFmtId="166" fontId="20" fillId="0" borderId="1" xfId="237" applyNumberFormat="1" applyFont="1" applyFill="1" applyBorder="1" applyAlignment="1" applyProtection="1">
      <alignment horizontal="right" vertical="center" wrapText="1"/>
    </xf>
    <xf numFmtId="166" fontId="20" fillId="0" borderId="3" xfId="237" applyNumberFormat="1" applyFont="1" applyFill="1" applyBorder="1" applyAlignment="1" applyProtection="1">
      <alignment horizontal="right" vertical="center" wrapText="1"/>
    </xf>
    <xf numFmtId="166" fontId="21" fillId="0" borderId="1" xfId="237" applyNumberFormat="1" applyFont="1" applyFill="1" applyBorder="1" applyAlignment="1" applyProtection="1">
      <alignment horizontal="right" vertical="center" wrapText="1"/>
      <protection locked="0"/>
    </xf>
    <xf numFmtId="166" fontId="21" fillId="0" borderId="3" xfId="237" applyNumberFormat="1" applyFont="1" applyFill="1" applyBorder="1" applyAlignment="1" applyProtection="1">
      <alignment horizontal="right" vertical="center" wrapText="1"/>
      <protection locked="0"/>
    </xf>
    <xf numFmtId="166" fontId="21" fillId="0" borderId="3" xfId="48" applyNumberFormat="1" applyFont="1" applyFill="1" applyBorder="1" applyAlignment="1" applyProtection="1">
      <alignment horizontal="right" vertical="center" wrapText="1"/>
    </xf>
    <xf numFmtId="10" fontId="21" fillId="0" borderId="3" xfId="237" applyNumberFormat="1" applyFont="1" applyFill="1" applyBorder="1" applyAlignment="1" applyProtection="1">
      <alignment horizontal="right" vertical="center" wrapText="1"/>
      <protection locked="0"/>
    </xf>
    <xf numFmtId="166" fontId="20" fillId="0" borderId="1" xfId="48" applyNumberFormat="1" applyFont="1" applyFill="1" applyBorder="1" applyAlignment="1" applyProtection="1">
      <alignment horizontal="right" vertical="center" wrapText="1"/>
    </xf>
    <xf numFmtId="10" fontId="20" fillId="0" borderId="3" xfId="709" applyNumberFormat="1" applyFont="1" applyFill="1" applyBorder="1" applyAlignment="1" applyProtection="1">
      <alignment horizontal="right" vertical="center" wrapText="1"/>
      <protection locked="0"/>
    </xf>
    <xf numFmtId="0" fontId="39" fillId="0" borderId="0" xfId="48" applyFont="1" applyFill="1"/>
    <xf numFmtId="0" fontId="11" fillId="0" borderId="0" xfId="48" applyFont="1" applyFill="1"/>
    <xf numFmtId="0" fontId="21" fillId="0" borderId="1" xfId="48" applyNumberFormat="1" applyFont="1" applyFill="1" applyBorder="1" applyAlignment="1" applyProtection="1">
      <alignment horizontal="right" vertical="center" wrapText="1"/>
    </xf>
    <xf numFmtId="0" fontId="21" fillId="0" borderId="3" xfId="48" applyNumberFormat="1" applyFont="1" applyFill="1" applyBorder="1" applyAlignment="1" applyProtection="1">
      <alignment horizontal="right" vertical="center" wrapText="1"/>
    </xf>
    <xf numFmtId="166" fontId="21" fillId="0" borderId="3" xfId="237" applyNumberFormat="1" applyFont="1" applyFill="1" applyBorder="1" applyAlignment="1" applyProtection="1">
      <alignment horizontal="right" vertical="center" wrapText="1"/>
    </xf>
    <xf numFmtId="10" fontId="21" fillId="0" borderId="3" xfId="709" applyNumberFormat="1" applyFont="1" applyFill="1" applyBorder="1" applyAlignment="1" applyProtection="1">
      <alignment horizontal="right" vertical="center" wrapText="1"/>
      <protection locked="0"/>
    </xf>
    <xf numFmtId="166" fontId="11" fillId="0" borderId="0" xfId="48" applyNumberFormat="1" applyFill="1"/>
    <xf numFmtId="0" fontId="20" fillId="0" borderId="1" xfId="19" applyNumberFormat="1" applyFont="1" applyFill="1" applyBorder="1" applyAlignment="1" applyProtection="1">
      <alignment horizontal="left" vertical="center" wrapText="1"/>
    </xf>
    <xf numFmtId="3" fontId="20" fillId="0" borderId="1" xfId="19" applyNumberFormat="1" applyFont="1" applyFill="1" applyBorder="1" applyAlignment="1" applyProtection="1">
      <alignment horizontal="right" vertical="center" wrapText="1"/>
    </xf>
    <xf numFmtId="0" fontId="20" fillId="0" borderId="1" xfId="19" applyNumberFormat="1" applyFont="1" applyFill="1" applyBorder="1" applyAlignment="1" applyProtection="1">
      <alignment horizontal="right" vertical="center" wrapText="1"/>
    </xf>
    <xf numFmtId="0" fontId="20" fillId="0" borderId="3" xfId="19" applyNumberFormat="1" applyFont="1" applyFill="1" applyBorder="1" applyAlignment="1" applyProtection="1">
      <alignment horizontal="right" vertical="center" wrapText="1"/>
    </xf>
    <xf numFmtId="3" fontId="20" fillId="0" borderId="3" xfId="19" applyNumberFormat="1" applyFont="1" applyFill="1" applyBorder="1" applyAlignment="1" applyProtection="1">
      <alignment horizontal="right" vertical="center" wrapText="1"/>
    </xf>
    <xf numFmtId="10" fontId="20" fillId="0" borderId="3" xfId="19" applyNumberFormat="1" applyFont="1" applyFill="1" applyBorder="1" applyAlignment="1" applyProtection="1">
      <alignment horizontal="right" vertical="center" wrapText="1"/>
    </xf>
    <xf numFmtId="166" fontId="20" fillId="0" borderId="0" xfId="237" applyNumberFormat="1" applyFont="1" applyFill="1" applyBorder="1" applyAlignment="1" applyProtection="1">
      <alignment horizontal="left" vertical="center" wrapText="1"/>
    </xf>
    <xf numFmtId="0" fontId="20" fillId="0" borderId="0" xfId="19" applyNumberFormat="1" applyFont="1" applyFill="1" applyBorder="1" applyAlignment="1" applyProtection="1">
      <alignment horizontal="left" vertical="center" wrapText="1"/>
    </xf>
    <xf numFmtId="166" fontId="40" fillId="0" borderId="0" xfId="237" applyNumberFormat="1" applyFont="1" applyFill="1"/>
    <xf numFmtId="0" fontId="23" fillId="0" borderId="0" xfId="417" applyFont="1" applyFill="1" applyAlignment="1">
      <alignment vertical="center"/>
    </xf>
    <xf numFmtId="166" fontId="41" fillId="0" borderId="0" xfId="237" applyNumberFormat="1" applyFont="1" applyFill="1" applyAlignment="1">
      <alignment horizontal="right" vertical="center"/>
    </xf>
    <xf numFmtId="0" fontId="16" fillId="0" borderId="0" xfId="43" applyNumberFormat="1" applyFont="1" applyFill="1" applyAlignment="1">
      <alignment vertical="center"/>
    </xf>
    <xf numFmtId="0" fontId="41" fillId="0" borderId="0" xfId="48" applyFont="1" applyFill="1" applyAlignment="1">
      <alignment horizontal="left"/>
    </xf>
    <xf numFmtId="0" fontId="41" fillId="0" borderId="0" xfId="48" applyFont="1" applyFill="1" applyAlignment="1">
      <alignment horizontal="right"/>
    </xf>
    <xf numFmtId="0" fontId="41" fillId="0" borderId="0" xfId="48" applyFont="1" applyFill="1" applyBorder="1" applyAlignment="1">
      <alignment horizontal="left"/>
    </xf>
    <xf numFmtId="0" fontId="40" fillId="0" borderId="0" xfId="48" applyFont="1" applyFill="1" applyBorder="1" applyAlignment="1"/>
    <xf numFmtId="0" fontId="40" fillId="0" borderId="0" xfId="48" applyFont="1" applyFill="1" applyBorder="1" applyAlignment="1">
      <alignment horizontal="right" vertical="center"/>
    </xf>
    <xf numFmtId="0" fontId="40" fillId="0" borderId="8" xfId="48" applyFont="1" applyFill="1" applyBorder="1" applyAlignment="1"/>
    <xf numFmtId="0" fontId="17" fillId="0" borderId="8" xfId="43" applyNumberFormat="1" applyFont="1" applyFill="1" applyBorder="1" applyAlignment="1">
      <alignment horizontal="right" vertical="center"/>
    </xf>
    <xf numFmtId="0" fontId="17" fillId="0" borderId="0" xfId="43" applyNumberFormat="1" applyFont="1" applyFill="1" applyBorder="1" applyAlignment="1">
      <alignment horizontal="right" vertical="center"/>
    </xf>
    <xf numFmtId="166" fontId="17" fillId="0" borderId="0" xfId="237" applyNumberFormat="1" applyFont="1" applyFill="1" applyBorder="1" applyAlignment="1">
      <alignment horizontal="right" vertical="center"/>
    </xf>
    <xf numFmtId="0" fontId="17" fillId="0" borderId="0" xfId="422" applyFont="1" applyFill="1" applyBorder="1" applyAlignment="1">
      <alignment horizontal="right" vertical="center"/>
    </xf>
    <xf numFmtId="0" fontId="17" fillId="0" borderId="0" xfId="422" applyFont="1" applyFill="1" applyAlignment="1">
      <alignment horizontal="right" vertical="center"/>
    </xf>
    <xf numFmtId="166" fontId="17" fillId="0" borderId="0" xfId="237" applyNumberFormat="1" applyFont="1" applyFill="1" applyAlignment="1">
      <alignment horizontal="right" vertical="center"/>
    </xf>
    <xf numFmtId="0" fontId="18" fillId="0" borderId="0" xfId="422" applyFont="1" applyFill="1" applyAlignment="1">
      <alignment horizontal="right" vertical="center"/>
    </xf>
    <xf numFmtId="0" fontId="18" fillId="0" borderId="0" xfId="422" applyFont="1" applyFill="1" applyAlignment="1">
      <alignment vertical="center"/>
    </xf>
    <xf numFmtId="164" fontId="17" fillId="2" borderId="1" xfId="8" applyNumberFormat="1" applyFont="1" applyFill="1" applyBorder="1" applyAlignment="1" applyProtection="1">
      <alignment horizontal="right" vertical="center" wrapText="1"/>
    </xf>
    <xf numFmtId="164" fontId="17" fillId="2" borderId="3" xfId="8" applyNumberFormat="1" applyFont="1" applyFill="1" applyBorder="1" applyAlignment="1" applyProtection="1">
      <alignment horizontal="right" vertical="center" wrapText="1"/>
    </xf>
    <xf numFmtId="164" fontId="18" fillId="2" borderId="1" xfId="8" applyNumberFormat="1" applyFont="1" applyFill="1" applyBorder="1" applyAlignment="1" applyProtection="1">
      <alignment horizontal="right" vertical="center" wrapText="1"/>
    </xf>
    <xf numFmtId="164" fontId="18" fillId="2" borderId="3" xfId="8" applyNumberFormat="1" applyFont="1" applyFill="1" applyBorder="1" applyAlignment="1" applyProtection="1">
      <alignment horizontal="right" vertical="center" wrapText="1"/>
    </xf>
    <xf numFmtId="164" fontId="18" fillId="2" borderId="1" xfId="1" applyNumberFormat="1" applyFont="1" applyFill="1" applyBorder="1" applyAlignment="1" applyProtection="1">
      <alignment horizontal="right" vertical="center"/>
    </xf>
    <xf numFmtId="164" fontId="18" fillId="2" borderId="3" xfId="1" applyNumberFormat="1" applyFont="1" applyFill="1" applyBorder="1" applyAlignment="1" applyProtection="1">
      <alignment horizontal="right" vertical="center"/>
    </xf>
    <xf numFmtId="43" fontId="38" fillId="0" borderId="0" xfId="30" applyNumberFormat="1" applyFill="1"/>
    <xf numFmtId="164" fontId="31" fillId="2" borderId="1" xfId="1" applyNumberFormat="1" applyFont="1" applyFill="1" applyBorder="1" applyAlignment="1" applyProtection="1">
      <alignment horizontal="right" vertical="center"/>
    </xf>
    <xf numFmtId="166" fontId="30" fillId="2" borderId="1" xfId="1" applyNumberFormat="1" applyFont="1" applyFill="1" applyBorder="1" applyAlignment="1" applyProtection="1">
      <alignment horizontal="right" vertical="center" wrapText="1"/>
      <protection locked="0"/>
    </xf>
    <xf numFmtId="164" fontId="30" fillId="2" borderId="1" xfId="1" applyNumberFormat="1" applyFont="1" applyFill="1" applyBorder="1" applyAlignment="1" applyProtection="1">
      <alignment horizontal="right" vertical="center"/>
    </xf>
    <xf numFmtId="164" fontId="31" fillId="2" borderId="1" xfId="8" applyNumberFormat="1" applyFont="1" applyFill="1" applyBorder="1" applyAlignment="1" applyProtection="1">
      <alignment horizontal="right" vertical="center" wrapText="1"/>
    </xf>
    <xf numFmtId="165" fontId="30" fillId="2" borderId="1" xfId="1" applyFont="1" applyFill="1" applyBorder="1" applyAlignment="1">
      <alignment horizontal="right" vertical="center"/>
      <protection locked="0"/>
    </xf>
    <xf numFmtId="165" fontId="31" fillId="2" borderId="1" xfId="1" applyFont="1" applyFill="1" applyBorder="1" applyAlignment="1">
      <alignment horizontal="right" vertical="center"/>
      <protection locked="0"/>
    </xf>
    <xf numFmtId="165" fontId="31" fillId="2" borderId="1" xfId="1" applyFont="1" applyFill="1" applyBorder="1" applyAlignment="1">
      <alignment horizontal="right" vertical="center" wrapText="1"/>
      <protection locked="0"/>
    </xf>
    <xf numFmtId="165" fontId="50" fillId="0" borderId="0" xfId="1" applyFont="1" applyFill="1" applyAlignment="1">
      <alignment horizontal="left" indent="1"/>
      <protection locked="0"/>
    </xf>
    <xf numFmtId="41" fontId="49" fillId="0" borderId="0" xfId="30" applyNumberFormat="1" applyFont="1" applyFill="1" applyAlignment="1">
      <alignment vertical="center"/>
    </xf>
    <xf numFmtId="0" fontId="62" fillId="0" borderId="0" xfId="994" applyFont="1" applyFill="1"/>
    <xf numFmtId="0" fontId="189" fillId="0" borderId="0" xfId="994" applyFont="1" applyFill="1"/>
    <xf numFmtId="0" fontId="190" fillId="0" borderId="0" xfId="994" applyFont="1" applyFill="1"/>
    <xf numFmtId="0" fontId="191" fillId="0" borderId="0" xfId="994" applyFont="1" applyFill="1"/>
    <xf numFmtId="0" fontId="62" fillId="0" borderId="0" xfId="994" applyFont="1" applyFill="1" applyAlignment="1">
      <alignment horizontal="right" vertical="center"/>
    </xf>
    <xf numFmtId="0" fontId="62" fillId="0" borderId="1" xfId="994" applyFont="1" applyFill="1" applyBorder="1" applyAlignment="1" applyProtection="1">
      <alignment horizontal="left"/>
      <protection locked="0"/>
    </xf>
    <xf numFmtId="0" fontId="192" fillId="0" borderId="0" xfId="994" applyFont="1" applyFill="1" applyAlignment="1">
      <alignment horizontal="right" vertical="center"/>
    </xf>
    <xf numFmtId="0" fontId="192" fillId="0" borderId="0" xfId="994" applyFont="1" applyFill="1" applyAlignment="1">
      <alignment horizontal="left" vertical="center"/>
    </xf>
    <xf numFmtId="0" fontId="193" fillId="0" borderId="0" xfId="994" applyFont="1" applyFill="1"/>
    <xf numFmtId="0" fontId="62" fillId="0" borderId="0" xfId="994" applyFont="1" applyFill="1" applyAlignment="1">
      <alignment horizontal="left" vertical="center"/>
    </xf>
    <xf numFmtId="0" fontId="192" fillId="0" borderId="0" xfId="994" applyFont="1" applyFill="1" applyAlignment="1">
      <alignment horizontal="right"/>
    </xf>
    <xf numFmtId="0" fontId="192" fillId="0" borderId="0" xfId="994" applyFont="1" applyFill="1" applyBorder="1" applyAlignment="1" applyProtection="1">
      <alignment horizontal="left"/>
      <protection locked="0"/>
    </xf>
    <xf numFmtId="0" fontId="192" fillId="0" borderId="0" xfId="994" applyFont="1" applyFill="1"/>
    <xf numFmtId="0" fontId="193" fillId="0" borderId="0" xfId="994" applyFont="1" applyFill="1" applyAlignment="1">
      <alignment vertical="top" wrapText="1"/>
    </xf>
    <xf numFmtId="0" fontId="62" fillId="0" borderId="0" xfId="994" applyFont="1" applyFill="1" applyAlignment="1">
      <alignment vertical="top" wrapText="1"/>
    </xf>
    <xf numFmtId="0" fontId="194" fillId="0" borderId="1" xfId="994" applyFont="1" applyFill="1" applyBorder="1" applyAlignment="1">
      <alignment horizontal="center"/>
    </xf>
    <xf numFmtId="0" fontId="62" fillId="0" borderId="1" xfId="994" applyFont="1" applyFill="1" applyBorder="1" applyAlignment="1">
      <alignment horizontal="center"/>
    </xf>
    <xf numFmtId="0" fontId="62" fillId="0" borderId="1" xfId="994" applyFont="1" applyFill="1" applyBorder="1" applyAlignment="1">
      <alignment horizontal="left" wrapText="1"/>
    </xf>
    <xf numFmtId="0" fontId="196" fillId="0" borderId="1" xfId="995" applyFont="1" applyFill="1" applyBorder="1" applyAlignment="1">
      <alignment vertical="center" wrapText="1"/>
    </xf>
    <xf numFmtId="0" fontId="62" fillId="0" borderId="1" xfId="994" applyFont="1" applyFill="1" applyBorder="1" applyAlignment="1">
      <alignment vertical="center" wrapText="1"/>
    </xf>
    <xf numFmtId="0" fontId="196" fillId="0" borderId="1" xfId="995" applyFill="1" applyBorder="1" applyAlignment="1">
      <alignment vertical="center" wrapText="1"/>
    </xf>
    <xf numFmtId="0" fontId="62" fillId="0" borderId="1" xfId="994" applyFont="1" applyFill="1" applyBorder="1"/>
    <xf numFmtId="0" fontId="194" fillId="0" borderId="0" xfId="994" applyFont="1" applyFill="1" applyAlignment="1">
      <alignment horizontal="center" vertical="center"/>
    </xf>
    <xf numFmtId="0" fontId="194" fillId="0" borderId="0" xfId="994" applyFont="1" applyFill="1" applyAlignment="1">
      <alignment horizontal="center"/>
    </xf>
    <xf numFmtId="0" fontId="195" fillId="0" borderId="0" xfId="994" applyFont="1" applyFill="1" applyAlignment="1">
      <alignment horizontal="center"/>
    </xf>
    <xf numFmtId="0" fontId="192" fillId="0" borderId="0" xfId="994" applyFont="1" applyFill="1" applyAlignment="1">
      <alignment horizontal="center"/>
    </xf>
    <xf numFmtId="10" fontId="17" fillId="0" borderId="1" xfId="44" applyNumberFormat="1" applyFont="1" applyFill="1" applyBorder="1" applyAlignment="1" applyProtection="1">
      <alignment horizontal="right" vertical="center" wrapText="1"/>
    </xf>
    <xf numFmtId="165" fontId="51" fillId="0" borderId="0" xfId="1" applyFont="1" applyFill="1">
      <protection locked="0"/>
    </xf>
    <xf numFmtId="41" fontId="51" fillId="0" borderId="0" xfId="0" applyNumberFormat="1" applyFont="1" applyFill="1"/>
    <xf numFmtId="0" fontId="18" fillId="0" borderId="0" xfId="0" applyFont="1" applyFill="1" applyAlignment="1">
      <alignment horizontal="left" vertical="center" wrapText="1"/>
    </xf>
    <xf numFmtId="0" fontId="15" fillId="0" borderId="0" xfId="0" applyFont="1" applyFill="1" applyAlignment="1">
      <alignment horizontal="center" vertical="center" wrapText="1"/>
    </xf>
    <xf numFmtId="0" fontId="16" fillId="0" borderId="0" xfId="0" applyFont="1" applyFill="1" applyAlignment="1">
      <alignment horizontal="center" vertical="center"/>
    </xf>
    <xf numFmtId="0" fontId="18" fillId="0" borderId="1" xfId="0" applyFont="1" applyFill="1" applyBorder="1" applyAlignment="1">
      <alignment horizontal="center" vertical="center"/>
    </xf>
    <xf numFmtId="0" fontId="16" fillId="0" borderId="0" xfId="48" applyFont="1" applyFill="1" applyAlignment="1">
      <alignment horizontal="center" vertical="center"/>
    </xf>
    <xf numFmtId="0" fontId="17" fillId="0" borderId="6" xfId="19" applyNumberFormat="1" applyFont="1" applyFill="1" applyBorder="1" applyAlignment="1" applyProtection="1">
      <alignment horizontal="center" vertical="center" wrapText="1"/>
    </xf>
    <xf numFmtId="0" fontId="42" fillId="0" borderId="0" xfId="48" applyFont="1" applyFill="1" applyAlignment="1">
      <alignment horizontal="center" vertical="center"/>
    </xf>
    <xf numFmtId="3" fontId="23" fillId="0" borderId="0" xfId="496" applyNumberFormat="1" applyFont="1" applyFill="1" applyAlignment="1">
      <alignment horizontal="left" vertical="center" wrapText="1"/>
    </xf>
    <xf numFmtId="3" fontId="19" fillId="0" borderId="0" xfId="496" applyNumberFormat="1" applyFont="1" applyFill="1" applyAlignment="1">
      <alignment horizontal="left" vertical="center" wrapText="1"/>
    </xf>
    <xf numFmtId="0" fontId="17" fillId="0" borderId="3" xfId="19" applyNumberFormat="1" applyFont="1" applyFill="1" applyBorder="1" applyAlignment="1" applyProtection="1">
      <alignment horizontal="center" vertical="center" wrapText="1"/>
    </xf>
    <xf numFmtId="0" fontId="17" fillId="0" borderId="32" xfId="19" applyNumberFormat="1" applyFont="1" applyFill="1" applyBorder="1" applyAlignment="1" applyProtection="1">
      <alignment horizontal="center" vertical="center" wrapText="1"/>
    </xf>
    <xf numFmtId="0" fontId="18" fillId="0" borderId="0" xfId="0" applyFont="1" applyFill="1" applyAlignment="1">
      <alignment horizontal="left" vertical="center" wrapText="1"/>
    </xf>
    <xf numFmtId="14" fontId="18" fillId="0" borderId="0" xfId="0" applyNumberFormat="1" applyFont="1" applyFill="1" applyAlignment="1">
      <alignment horizontal="left" vertical="center" wrapText="1"/>
    </xf>
    <xf numFmtId="0" fontId="17" fillId="0" borderId="0" xfId="0" applyFont="1" applyFill="1" applyAlignment="1">
      <alignment horizontal="left" vertical="center" wrapText="1"/>
    </xf>
    <xf numFmtId="49" fontId="17" fillId="0" borderId="3" xfId="0" applyNumberFormat="1" applyFont="1" applyFill="1" applyBorder="1" applyAlignment="1" applyProtection="1">
      <alignment horizontal="center" vertical="center" wrapText="1"/>
    </xf>
    <xf numFmtId="49" fontId="17" fillId="0" borderId="4" xfId="0" applyNumberFormat="1" applyFont="1" applyFill="1" applyBorder="1" applyAlignment="1" applyProtection="1">
      <alignment horizontal="center" vertical="center" wrapText="1"/>
    </xf>
    <xf numFmtId="49" fontId="17" fillId="0" borderId="5" xfId="0" applyNumberFormat="1" applyFont="1" applyFill="1" applyBorder="1" applyAlignment="1" applyProtection="1">
      <alignment horizontal="center" vertical="center" wrapText="1"/>
    </xf>
    <xf numFmtId="49" fontId="17" fillId="0" borderId="6" xfId="0" applyNumberFormat="1" applyFont="1" applyFill="1" applyBorder="1" applyAlignment="1" applyProtection="1">
      <alignment horizontal="center" vertical="center" wrapText="1"/>
    </xf>
    <xf numFmtId="0" fontId="55" fillId="0" borderId="0" xfId="0" applyFont="1" applyFill="1" applyAlignment="1">
      <alignment horizontal="left" vertical="center" wrapText="1"/>
    </xf>
    <xf numFmtId="0" fontId="57" fillId="0" borderId="0" xfId="0" applyFont="1" applyFill="1" applyAlignment="1">
      <alignment horizontal="right" vertical="center" wrapText="1"/>
    </xf>
    <xf numFmtId="0" fontId="58" fillId="0" borderId="0" xfId="0" applyFont="1" applyFill="1" applyAlignment="1">
      <alignment horizontal="right" vertical="center" wrapText="1"/>
    </xf>
    <xf numFmtId="0" fontId="15" fillId="0" borderId="0" xfId="0" applyFont="1" applyFill="1" applyAlignment="1">
      <alignment horizontal="center" vertical="center" wrapText="1"/>
    </xf>
    <xf numFmtId="0" fontId="55" fillId="2" borderId="0" xfId="0" applyFont="1" applyFill="1" applyAlignment="1">
      <alignment horizontal="center" vertical="center"/>
    </xf>
    <xf numFmtId="0" fontId="18" fillId="0" borderId="0" xfId="0" applyFont="1" applyFill="1" applyAlignment="1">
      <alignment horizontal="center" vertical="top"/>
    </xf>
    <xf numFmtId="0" fontId="17" fillId="0" borderId="0" xfId="0" applyFont="1" applyFill="1" applyAlignment="1">
      <alignment horizontal="center"/>
    </xf>
    <xf numFmtId="0" fontId="18" fillId="0" borderId="0" xfId="43" applyFont="1" applyFill="1" applyAlignment="1">
      <alignment horizontal="center" vertical="center"/>
    </xf>
    <xf numFmtId="0" fontId="18" fillId="0" borderId="0" xfId="0" applyFont="1" applyFill="1" applyBorder="1" applyAlignment="1">
      <alignment horizontal="center" vertical="center"/>
    </xf>
    <xf numFmtId="0" fontId="26" fillId="0" borderId="0" xfId="0" applyFont="1" applyFill="1" applyAlignment="1">
      <alignment horizontal="right" vertical="center" wrapText="1"/>
    </xf>
    <xf numFmtId="0" fontId="27" fillId="0" borderId="0" xfId="0" applyFont="1" applyFill="1" applyAlignment="1">
      <alignment horizontal="right" vertical="center" wrapText="1"/>
    </xf>
    <xf numFmtId="0" fontId="63" fillId="2" borderId="0" xfId="0" applyFont="1" applyFill="1" applyAlignment="1">
      <alignment horizontal="center" vertical="center"/>
    </xf>
    <xf numFmtId="0" fontId="16" fillId="0" borderId="0" xfId="0" applyFont="1" applyFill="1" applyAlignment="1">
      <alignment horizontal="center" vertical="center"/>
    </xf>
    <xf numFmtId="0" fontId="18" fillId="0" borderId="1" xfId="0" applyFont="1" applyFill="1" applyBorder="1" applyAlignment="1">
      <alignment horizontal="center" vertical="center"/>
    </xf>
    <xf numFmtId="0" fontId="16" fillId="0" borderId="8" xfId="48" applyFont="1" applyFill="1" applyBorder="1" applyAlignment="1">
      <alignment horizontal="left" vertical="center"/>
    </xf>
    <xf numFmtId="0" fontId="18" fillId="0" borderId="0" xfId="48" applyFont="1" applyFill="1" applyAlignment="1">
      <alignment vertical="center" wrapText="1"/>
    </xf>
    <xf numFmtId="3" fontId="18" fillId="0" borderId="0" xfId="49" applyNumberFormat="1" applyFont="1" applyFill="1" applyAlignment="1">
      <alignment horizontal="left" vertical="center" wrapText="1"/>
    </xf>
    <xf numFmtId="3" fontId="45" fillId="0" borderId="0" xfId="49" applyNumberFormat="1" applyFont="1" applyFill="1" applyAlignment="1">
      <alignment horizontal="left" vertical="center" wrapText="1"/>
    </xf>
    <xf numFmtId="3" fontId="17" fillId="0" borderId="0" xfId="49" applyNumberFormat="1" applyFont="1" applyFill="1" applyAlignment="1">
      <alignment horizontal="left" vertical="center" wrapText="1"/>
    </xf>
    <xf numFmtId="0" fontId="60" fillId="0" borderId="0" xfId="48" applyFont="1" applyFill="1" applyAlignment="1">
      <alignment vertical="center" wrapText="1"/>
    </xf>
    <xf numFmtId="3" fontId="45" fillId="0" borderId="0" xfId="496" applyNumberFormat="1" applyFont="1" applyFill="1" applyAlignment="1">
      <alignment horizontal="left" vertical="center" wrapText="1"/>
    </xf>
    <xf numFmtId="0" fontId="15" fillId="0" borderId="0" xfId="48" applyFont="1" applyFill="1" applyAlignment="1">
      <alignment horizontal="center" vertical="center" wrapText="1"/>
    </xf>
    <xf numFmtId="15" fontId="16" fillId="0" borderId="0" xfId="48" applyNumberFormat="1" applyFont="1" applyFill="1" applyAlignment="1">
      <alignment horizontal="center" vertical="center"/>
    </xf>
    <xf numFmtId="0" fontId="16" fillId="0" borderId="0" xfId="48" applyFont="1" applyFill="1" applyAlignment="1">
      <alignment horizontal="center" vertical="center"/>
    </xf>
    <xf numFmtId="3" fontId="18" fillId="0" borderId="0" xfId="496" applyNumberFormat="1" applyFont="1" applyFill="1" applyAlignment="1">
      <alignment horizontal="left" vertical="center" wrapText="1"/>
    </xf>
    <xf numFmtId="3" fontId="17" fillId="0" borderId="0" xfId="496" applyNumberFormat="1" applyFont="1" applyFill="1" applyAlignment="1">
      <alignment horizontal="left" vertical="center" wrapText="1"/>
    </xf>
    <xf numFmtId="0" fontId="45" fillId="0" borderId="0" xfId="48" applyFont="1" applyFill="1" applyAlignment="1">
      <alignment vertical="center" wrapText="1"/>
    </xf>
    <xf numFmtId="0" fontId="17" fillId="0" borderId="5" xfId="19" applyNumberFormat="1" applyFont="1" applyFill="1" applyBorder="1" applyAlignment="1" applyProtection="1">
      <alignment horizontal="center" vertical="center" wrapText="1"/>
    </xf>
    <xf numFmtId="0" fontId="17" fillId="0" borderId="6" xfId="19" applyNumberFormat="1" applyFont="1" applyFill="1" applyBorder="1" applyAlignment="1" applyProtection="1">
      <alignment horizontal="center" vertical="center" wrapText="1"/>
    </xf>
    <xf numFmtId="166" fontId="17" fillId="0" borderId="3" xfId="237" applyNumberFormat="1" applyFont="1" applyFill="1" applyBorder="1" applyAlignment="1" applyProtection="1">
      <alignment horizontal="center" vertical="center" wrapText="1"/>
    </xf>
    <xf numFmtId="166" fontId="17" fillId="0" borderId="4" xfId="237" applyNumberFormat="1" applyFont="1" applyFill="1" applyBorder="1" applyAlignment="1" applyProtection="1">
      <alignment horizontal="center" vertical="center" wrapText="1"/>
    </xf>
    <xf numFmtId="166" fontId="17" fillId="0" borderId="5" xfId="237" applyNumberFormat="1" applyFont="1" applyFill="1" applyBorder="1" applyAlignment="1" applyProtection="1">
      <alignment horizontal="center" vertical="center" wrapText="1"/>
    </xf>
    <xf numFmtId="166" fontId="17" fillId="0" borderId="6" xfId="237" applyNumberFormat="1" applyFont="1" applyFill="1" applyBorder="1" applyAlignment="1" applyProtection="1">
      <alignment horizontal="center" vertical="center" wrapText="1"/>
    </xf>
    <xf numFmtId="0" fontId="41" fillId="0" borderId="0" xfId="48" applyFont="1" applyFill="1" applyAlignment="1">
      <alignment horizontal="center"/>
    </xf>
    <xf numFmtId="0" fontId="40" fillId="0" borderId="0" xfId="48" applyFont="1" applyFill="1" applyAlignment="1">
      <alignment horizontal="center"/>
    </xf>
    <xf numFmtId="0" fontId="17" fillId="0" borderId="3" xfId="19" applyNumberFormat="1" applyFont="1" applyFill="1" applyBorder="1" applyAlignment="1" applyProtection="1">
      <alignment horizontal="center" vertical="center" wrapText="1"/>
    </xf>
    <xf numFmtId="0" fontId="17" fillId="0" borderId="4" xfId="19" applyNumberFormat="1" applyFont="1" applyFill="1" applyBorder="1" applyAlignment="1" applyProtection="1">
      <alignment horizontal="center" vertical="center" wrapText="1"/>
    </xf>
    <xf numFmtId="0" fontId="17" fillId="0" borderId="31" xfId="19" applyNumberFormat="1" applyFont="1" applyFill="1" applyBorder="1" applyAlignment="1" applyProtection="1">
      <alignment horizontal="center" vertical="center" wrapText="1"/>
    </xf>
    <xf numFmtId="0" fontId="17" fillId="0" borderId="32" xfId="19" applyNumberFormat="1" applyFont="1" applyFill="1" applyBorder="1" applyAlignment="1" applyProtection="1">
      <alignment horizontal="center" vertical="center" wrapText="1"/>
    </xf>
    <xf numFmtId="0" fontId="40" fillId="0" borderId="0" xfId="48" applyFont="1" applyFill="1" applyAlignment="1">
      <alignment vertical="center" wrapText="1"/>
    </xf>
    <xf numFmtId="3" fontId="19" fillId="0" borderId="0" xfId="496" applyNumberFormat="1" applyFont="1" applyFill="1" applyAlignment="1">
      <alignment horizontal="left" vertical="center" wrapText="1"/>
    </xf>
    <xf numFmtId="3" fontId="23" fillId="0" borderId="0" xfId="496" applyNumberFormat="1" applyFont="1" applyFill="1" applyAlignment="1">
      <alignment horizontal="left" vertical="center" wrapText="1"/>
    </xf>
    <xf numFmtId="0" fontId="171" fillId="0" borderId="0" xfId="48" applyFont="1" applyFill="1" applyAlignment="1">
      <alignment horizontal="center" vertical="center" wrapText="1"/>
    </xf>
    <xf numFmtId="15" fontId="42" fillId="0" borderId="0" xfId="48" applyNumberFormat="1" applyFont="1" applyFill="1" applyAlignment="1">
      <alignment horizontal="center" vertical="center"/>
    </xf>
    <xf numFmtId="0" fontId="42" fillId="0" borderId="0" xfId="48" applyFont="1" applyFill="1" applyAlignment="1">
      <alignment horizontal="center" vertical="center"/>
    </xf>
    <xf numFmtId="0" fontId="46" fillId="0" borderId="0" xfId="0" applyFont="1" applyFill="1" applyAlignment="1">
      <alignment horizontal="right" vertical="center" wrapText="1"/>
    </xf>
    <xf numFmtId="0" fontId="14" fillId="0" borderId="0" xfId="0" applyFont="1" applyFill="1" applyAlignment="1">
      <alignment horizontal="right" vertical="center" wrapText="1"/>
    </xf>
    <xf numFmtId="49" fontId="20" fillId="0" borderId="1" xfId="0" applyNumberFormat="1" applyFont="1" applyFill="1" applyBorder="1" applyAlignment="1" applyProtection="1">
      <alignment horizontal="left" vertical="center" wrapText="1"/>
    </xf>
    <xf numFmtId="2" fontId="18" fillId="0" borderId="1" xfId="8" quotePrefix="1" applyNumberFormat="1" applyFont="1" applyFill="1" applyBorder="1" applyAlignment="1" applyProtection="1">
      <alignment horizontal="center" vertical="center" wrapText="1"/>
    </xf>
    <xf numFmtId="0" fontId="61" fillId="0" borderId="0" xfId="0" applyFont="1" applyFill="1" applyAlignment="1">
      <alignment horizontal="right" vertical="center" wrapText="1"/>
    </xf>
    <xf numFmtId="166" fontId="18" fillId="0" borderId="1" xfId="1" applyNumberFormat="1" applyFont="1" applyFill="1" applyBorder="1" applyAlignment="1" applyProtection="1">
      <alignment horizontal="right" vertical="center" wrapText="1"/>
    </xf>
    <xf numFmtId="166" fontId="18" fillId="0" borderId="1" xfId="1" applyNumberFormat="1" applyFont="1" applyFill="1" applyBorder="1" applyAlignment="1" applyProtection="1">
      <alignment horizontal="left" vertical="center" wrapText="1"/>
    </xf>
    <xf numFmtId="41" fontId="18" fillId="0" borderId="1" xfId="0" applyNumberFormat="1" applyFont="1" applyFill="1" applyBorder="1" applyAlignment="1" applyProtection="1">
      <alignment horizontal="right" vertical="center" wrapText="1"/>
    </xf>
    <xf numFmtId="41" fontId="18" fillId="0" borderId="1" xfId="0" applyNumberFormat="1" applyFont="1" applyFill="1" applyBorder="1" applyAlignment="1" applyProtection="1">
      <alignment horizontal="left" vertical="center" wrapText="1"/>
    </xf>
    <xf numFmtId="166" fontId="47" fillId="0" borderId="1" xfId="1" applyNumberFormat="1" applyFont="1" applyFill="1" applyBorder="1" applyAlignment="1" applyProtection="1">
      <alignment horizontal="right"/>
    </xf>
    <xf numFmtId="166" fontId="47" fillId="0" borderId="1" xfId="1" applyNumberFormat="1" applyFont="1" applyFill="1" applyBorder="1" applyProtection="1"/>
    <xf numFmtId="41" fontId="17" fillId="0" borderId="1" xfId="0" applyNumberFormat="1" applyFont="1" applyFill="1" applyBorder="1" applyAlignment="1" applyProtection="1">
      <alignment horizontal="right" vertical="center" wrapText="1"/>
    </xf>
    <xf numFmtId="41" fontId="17" fillId="0" borderId="1" xfId="0" applyNumberFormat="1" applyFont="1" applyFill="1" applyBorder="1" applyAlignment="1" applyProtection="1">
      <alignment horizontal="left" vertical="center" wrapText="1"/>
    </xf>
    <xf numFmtId="41" fontId="29" fillId="0" borderId="1" xfId="0" applyNumberFormat="1" applyFont="1" applyFill="1" applyBorder="1" applyAlignment="1" applyProtection="1">
      <alignment horizontal="right" vertical="center" wrapText="1"/>
    </xf>
    <xf numFmtId="41" fontId="29" fillId="0" borderId="1" xfId="0" applyNumberFormat="1" applyFont="1" applyFill="1" applyBorder="1" applyAlignment="1" applyProtection="1">
      <alignment horizontal="left" vertical="center" wrapText="1"/>
    </xf>
    <xf numFmtId="167" fontId="18" fillId="0" borderId="1" xfId="0" applyNumberFormat="1" applyFont="1" applyFill="1" applyBorder="1" applyAlignment="1" applyProtection="1">
      <alignment horizontal="right" vertical="center" wrapText="1"/>
    </xf>
    <xf numFmtId="167" fontId="18" fillId="0" borderId="1" xfId="0" applyNumberFormat="1" applyFont="1" applyFill="1" applyBorder="1" applyAlignment="1" applyProtection="1">
      <alignment horizontal="left" vertical="center" wrapText="1"/>
    </xf>
    <xf numFmtId="49" fontId="18" fillId="0" borderId="1" xfId="19" quotePrefix="1" applyNumberFormat="1" applyFont="1" applyFill="1" applyBorder="1" applyAlignment="1" applyProtection="1">
      <alignment horizontal="left" vertical="center" wrapText="1"/>
    </xf>
    <xf numFmtId="169" fontId="31" fillId="0" borderId="1" xfId="0" applyNumberFormat="1" applyFont="1" applyFill="1" applyBorder="1" applyAlignment="1" applyProtection="1">
      <alignment horizontal="right" vertical="center" wrapText="1"/>
    </xf>
    <xf numFmtId="41" fontId="186" fillId="0" borderId="1" xfId="30" applyNumberFormat="1" applyFont="1" applyFill="1" applyBorder="1" applyAlignment="1">
      <alignment horizontal="right" vertical="center"/>
    </xf>
    <xf numFmtId="164" fontId="31" fillId="0" borderId="1" xfId="0" applyNumberFormat="1" applyFont="1" applyFill="1" applyBorder="1" applyAlignment="1" applyProtection="1">
      <alignment horizontal="right" vertical="center" wrapText="1"/>
    </xf>
    <xf numFmtId="166" fontId="30" fillId="0" borderId="1" xfId="1" applyNumberFormat="1" applyFont="1" applyFill="1" applyBorder="1" applyAlignment="1" applyProtection="1">
      <alignment horizontal="right" vertical="center"/>
    </xf>
    <xf numFmtId="164" fontId="30" fillId="0" borderId="1" xfId="0" applyNumberFormat="1" applyFont="1" applyFill="1" applyBorder="1" applyAlignment="1" applyProtection="1">
      <alignment horizontal="right" vertical="center" wrapText="1"/>
    </xf>
    <xf numFmtId="166" fontId="31" fillId="0" borderId="1" xfId="0" applyNumberFormat="1" applyFont="1" applyFill="1" applyBorder="1" applyAlignment="1" applyProtection="1">
      <alignment horizontal="right" vertical="center" wrapText="1"/>
    </xf>
    <xf numFmtId="164" fontId="53" fillId="0" borderId="1" xfId="0" applyNumberFormat="1" applyFont="1" applyFill="1" applyBorder="1" applyAlignment="1" applyProtection="1">
      <alignment horizontal="right" vertical="center" wrapText="1"/>
    </xf>
    <xf numFmtId="0" fontId="43" fillId="0" borderId="1" xfId="0" applyFont="1" applyFill="1" applyBorder="1" applyAlignment="1" applyProtection="1">
      <alignment horizontal="center" vertical="center" wrapText="1"/>
    </xf>
    <xf numFmtId="0" fontId="43" fillId="0" borderId="1" xfId="0" applyNumberFormat="1" applyFont="1" applyFill="1" applyBorder="1" applyAlignment="1" applyProtection="1">
      <alignment horizontal="center" vertical="center" wrapText="1"/>
    </xf>
    <xf numFmtId="0" fontId="40" fillId="0" borderId="0" xfId="30" applyFont="1" applyFill="1" applyAlignment="1">
      <alignment vertical="center"/>
    </xf>
    <xf numFmtId="10" fontId="18" fillId="0" borderId="1" xfId="1" applyNumberFormat="1" applyFont="1" applyFill="1" applyBorder="1" applyAlignment="1" applyProtection="1">
      <alignment horizontal="right" vertical="center" wrapText="1"/>
    </xf>
    <xf numFmtId="10" fontId="18" fillId="0" borderId="1" xfId="1" applyNumberFormat="1" applyFont="1" applyFill="1" applyBorder="1" applyAlignment="1" applyProtection="1">
      <alignment vertical="center" wrapText="1"/>
    </xf>
    <xf numFmtId="166" fontId="18" fillId="0" borderId="1" xfId="1" applyNumberFormat="1" applyFont="1" applyFill="1" applyBorder="1" applyAlignment="1" applyProtection="1">
      <alignment vertical="center" wrapText="1"/>
    </xf>
    <xf numFmtId="166" fontId="18" fillId="0" borderId="1" xfId="1" applyNumberFormat="1" applyFont="1" applyFill="1" applyBorder="1" applyAlignment="1">
      <alignment vertical="center" wrapText="1"/>
      <protection locked="0"/>
    </xf>
    <xf numFmtId="165" fontId="18" fillId="0" borderId="1" xfId="1" applyFont="1" applyFill="1" applyBorder="1" applyAlignment="1" applyProtection="1">
      <alignment horizontal="right" vertical="center" wrapText="1"/>
    </xf>
    <xf numFmtId="43" fontId="18" fillId="0" borderId="1" xfId="1" applyNumberFormat="1" applyFont="1" applyFill="1" applyBorder="1" applyAlignment="1" applyProtection="1">
      <alignment vertical="center" wrapText="1"/>
    </xf>
    <xf numFmtId="165" fontId="18" fillId="0" borderId="1" xfId="1" applyNumberFormat="1" applyFont="1" applyFill="1" applyBorder="1" applyAlignment="1" applyProtection="1">
      <alignment vertical="center" wrapText="1"/>
    </xf>
    <xf numFmtId="10" fontId="40" fillId="0" borderId="1" xfId="1" applyNumberFormat="1" applyFont="1" applyFill="1" applyBorder="1" applyAlignment="1" applyProtection="1">
      <alignment vertical="center" wrapText="1"/>
    </xf>
    <xf numFmtId="165" fontId="40" fillId="0" borderId="1" xfId="1" applyFont="1" applyFill="1" applyBorder="1" applyAlignment="1">
      <alignment vertical="center" wrapText="1"/>
      <protection locked="0"/>
    </xf>
    <xf numFmtId="165" fontId="18" fillId="0" borderId="1" xfId="1" applyFont="1" applyFill="1" applyBorder="1" applyAlignment="1">
      <alignment vertical="center" wrapText="1"/>
      <protection locked="0"/>
    </xf>
    <xf numFmtId="0" fontId="40" fillId="0" borderId="1" xfId="0" applyNumberFormat="1" applyFont="1" applyFill="1" applyBorder="1" applyAlignment="1" applyProtection="1">
      <alignment vertical="center" wrapText="1"/>
    </xf>
    <xf numFmtId="0" fontId="18" fillId="0" borderId="1" xfId="0" applyNumberFormat="1" applyFont="1" applyFill="1" applyBorder="1" applyAlignment="1" applyProtection="1">
      <alignment vertical="center" wrapText="1"/>
    </xf>
    <xf numFmtId="0" fontId="40" fillId="0" borderId="0" xfId="30" applyFont="1" applyFill="1" applyAlignment="1"/>
    <xf numFmtId="0" fontId="38" fillId="0" borderId="0" xfId="30" applyFont="1" applyFill="1"/>
    <xf numFmtId="0" fontId="45" fillId="0" borderId="0" xfId="0" applyFont="1" applyFill="1" applyAlignment="1">
      <alignment horizontal="left" vertical="center" wrapText="1"/>
    </xf>
    <xf numFmtId="0" fontId="44" fillId="0" borderId="0" xfId="0" applyFont="1" applyFill="1" applyAlignment="1">
      <alignment horizontal="left" vertical="center" wrapText="1"/>
    </xf>
    <xf numFmtId="0" fontId="23" fillId="0" borderId="0" xfId="0" applyFont="1" applyFill="1" applyAlignment="1">
      <alignment horizontal="left" vertical="center" wrapText="1"/>
    </xf>
    <xf numFmtId="0" fontId="41" fillId="0" borderId="5" xfId="30" applyFont="1" applyFill="1" applyBorder="1" applyAlignment="1">
      <alignment horizontal="center" vertical="center" wrapText="1"/>
    </xf>
    <xf numFmtId="0" fontId="20" fillId="0" borderId="5" xfId="30" applyFont="1" applyFill="1" applyBorder="1" applyAlignment="1" applyProtection="1">
      <alignment horizontal="center" vertical="center" wrapText="1"/>
    </xf>
    <xf numFmtId="0" fontId="41" fillId="0" borderId="3" xfId="30" applyFont="1" applyFill="1" applyBorder="1" applyAlignment="1">
      <alignment horizontal="center" vertical="center" wrapText="1"/>
    </xf>
    <xf numFmtId="0" fontId="41" fillId="0" borderId="4" xfId="30" applyFont="1" applyFill="1" applyBorder="1" applyAlignment="1">
      <alignment horizontal="center" vertical="center" wrapText="1"/>
    </xf>
    <xf numFmtId="0" fontId="41" fillId="0" borderId="6" xfId="30" applyFont="1" applyFill="1" applyBorder="1" applyAlignment="1">
      <alignment horizontal="center" vertical="center" wrapText="1"/>
    </xf>
    <xf numFmtId="0" fontId="20" fillId="0" borderId="6" xfId="30" applyFont="1" applyFill="1" applyBorder="1" applyAlignment="1" applyProtection="1">
      <alignment horizontal="center" vertical="center" wrapText="1"/>
    </xf>
    <xf numFmtId="0" fontId="41" fillId="0" borderId="1" xfId="30" applyFont="1" applyFill="1" applyBorder="1" applyAlignment="1">
      <alignment horizontal="center" vertical="center" wrapText="1"/>
    </xf>
    <xf numFmtId="49" fontId="18" fillId="0" borderId="1" xfId="30" applyNumberFormat="1" applyFont="1" applyFill="1" applyBorder="1" applyAlignment="1" applyProtection="1">
      <alignment horizontal="center" vertical="center" wrapText="1"/>
    </xf>
    <xf numFmtId="49" fontId="18" fillId="0" borderId="1" xfId="30" applyNumberFormat="1" applyFont="1" applyFill="1" applyBorder="1" applyAlignment="1" applyProtection="1">
      <alignment horizontal="left" vertical="center" wrapText="1"/>
    </xf>
    <xf numFmtId="0" fontId="40" fillId="0" borderId="1" xfId="30" applyFont="1" applyFill="1" applyBorder="1"/>
    <xf numFmtId="0" fontId="40" fillId="0" borderId="1" xfId="30" applyFont="1" applyFill="1" applyBorder="1" applyAlignment="1">
      <alignment vertical="center" wrapText="1"/>
    </xf>
    <xf numFmtId="164" fontId="40" fillId="0" borderId="1" xfId="30" applyNumberFormat="1" applyFont="1" applyFill="1" applyBorder="1" applyAlignment="1">
      <alignment vertical="center" wrapText="1"/>
    </xf>
    <xf numFmtId="10" fontId="18" fillId="0" borderId="1" xfId="30" applyNumberFormat="1" applyFont="1" applyFill="1" applyBorder="1" applyAlignment="1" applyProtection="1">
      <alignment horizontal="left" vertical="center" wrapText="1"/>
    </xf>
    <xf numFmtId="14" fontId="17" fillId="0" borderId="1" xfId="30" applyNumberFormat="1" applyFont="1" applyFill="1" applyBorder="1" applyAlignment="1" applyProtection="1">
      <alignment horizontal="left" vertical="center" wrapText="1"/>
    </xf>
    <xf numFmtId="10" fontId="17" fillId="0" borderId="1" xfId="30" applyNumberFormat="1" applyFont="1" applyFill="1" applyBorder="1" applyAlignment="1" applyProtection="1">
      <alignment horizontal="left" vertical="center" wrapText="1"/>
    </xf>
    <xf numFmtId="10" fontId="40" fillId="0" borderId="1" xfId="30" applyNumberFormat="1" applyFont="1" applyFill="1" applyBorder="1"/>
    <xf numFmtId="0" fontId="21" fillId="0" borderId="1" xfId="30" applyFont="1" applyFill="1" applyBorder="1" applyAlignment="1" applyProtection="1">
      <alignment horizontal="center" vertical="center" wrapText="1"/>
    </xf>
    <xf numFmtId="0" fontId="21" fillId="0" borderId="1" xfId="30" applyFont="1" applyFill="1" applyBorder="1" applyAlignment="1" applyProtection="1">
      <alignment horizontal="right" vertical="center" wrapText="1"/>
    </xf>
    <xf numFmtId="0" fontId="40" fillId="0" borderId="0" xfId="30" applyFont="1" applyFill="1" applyAlignment="1">
      <alignment horizontal="center"/>
    </xf>
    <xf numFmtId="0" fontId="38" fillId="0" borderId="2" xfId="30" applyFill="1" applyBorder="1"/>
    <xf numFmtId="0" fontId="66" fillId="0" borderId="0" xfId="48" applyFont="1" applyFill="1" applyAlignment="1">
      <alignment horizontal="right" vertical="center" wrapText="1"/>
    </xf>
    <xf numFmtId="0" fontId="11" fillId="0" borderId="0" xfId="49" applyFill="1"/>
    <xf numFmtId="0" fontId="14" fillId="0" borderId="0" xfId="48" applyFont="1" applyFill="1" applyAlignment="1">
      <alignment horizontal="right" vertical="center" wrapText="1"/>
    </xf>
    <xf numFmtId="0" fontId="17" fillId="0" borderId="0" xfId="48" applyFont="1" applyFill="1" applyAlignment="1">
      <alignment horizontal="left" vertical="center" wrapText="1"/>
    </xf>
    <xf numFmtId="0" fontId="45" fillId="0" borderId="0" xfId="48" applyFont="1" applyFill="1" applyAlignment="1">
      <alignment horizontal="left" vertical="center" wrapText="1"/>
    </xf>
    <xf numFmtId="0" fontId="18" fillId="0" borderId="0" xfId="48" applyFont="1" applyFill="1" applyAlignment="1">
      <alignment horizontal="left" vertical="center" wrapText="1"/>
    </xf>
    <xf numFmtId="0" fontId="60" fillId="0" borderId="0" xfId="48" applyFont="1" applyFill="1" applyAlignment="1">
      <alignment horizontal="left" vertical="center" wrapText="1"/>
    </xf>
    <xf numFmtId="0" fontId="18" fillId="0" borderId="0" xfId="48" applyFont="1" applyFill="1" applyAlignment="1">
      <alignment horizontal="left" vertical="center" wrapText="1"/>
    </xf>
    <xf numFmtId="0" fontId="67" fillId="0" borderId="2" xfId="49" applyFont="1" applyFill="1" applyBorder="1" applyAlignment="1">
      <alignment horizontal="left"/>
    </xf>
    <xf numFmtId="0" fontId="41" fillId="0" borderId="5"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0" fillId="0" borderId="0" xfId="49" applyFont="1" applyFill="1"/>
    <xf numFmtId="0" fontId="41" fillId="0" borderId="6" xfId="49"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18" fillId="0" borderId="1" xfId="49" applyNumberFormat="1" applyFont="1" applyFill="1" applyBorder="1" applyAlignment="1" applyProtection="1">
      <alignment horizontal="center" vertical="center" wrapText="1"/>
    </xf>
    <xf numFmtId="49" fontId="18" fillId="0" borderId="1" xfId="49" applyNumberFormat="1" applyFont="1" applyFill="1" applyBorder="1" applyAlignment="1" applyProtection="1">
      <alignment horizontal="left" vertical="center" wrapText="1"/>
    </xf>
    <xf numFmtId="0" fontId="40" fillId="0" borderId="1" xfId="49" applyFont="1" applyFill="1" applyBorder="1"/>
    <xf numFmtId="0" fontId="40" fillId="0" borderId="1" xfId="49" applyFont="1" applyFill="1" applyBorder="1" applyAlignment="1">
      <alignment vertical="center" wrapText="1"/>
    </xf>
    <xf numFmtId="0" fontId="21" fillId="0" borderId="1" xfId="49" applyFont="1" applyFill="1" applyBorder="1" applyAlignment="1" applyProtection="1">
      <alignment horizontal="center" vertical="center" wrapText="1"/>
    </xf>
    <xf numFmtId="0" fontId="21" fillId="0" borderId="1" xfId="49" applyFont="1" applyFill="1" applyBorder="1" applyAlignment="1" applyProtection="1">
      <alignment horizontal="left" vertical="center" wrapText="1"/>
    </xf>
    <xf numFmtId="0" fontId="42" fillId="0" borderId="8" xfId="49" applyFont="1" applyFill="1" applyBorder="1" applyAlignment="1">
      <alignment horizontal="left"/>
    </xf>
    <xf numFmtId="0" fontId="40" fillId="0" borderId="0" xfId="49" applyFont="1" applyFill="1" applyAlignment="1">
      <alignment horizontal="center"/>
    </xf>
    <xf numFmtId="0" fontId="41" fillId="0" borderId="0" xfId="48" applyFont="1" applyFill="1"/>
    <xf numFmtId="166" fontId="41" fillId="0" borderId="0" xfId="50" applyNumberFormat="1" applyFont="1" applyFill="1" applyAlignment="1" applyProtection="1">
      <alignment horizontal="right"/>
      <protection locked="0"/>
    </xf>
    <xf numFmtId="0" fontId="42" fillId="0" borderId="0" xfId="48" applyFont="1" applyFill="1"/>
    <xf numFmtId="166" fontId="42" fillId="0" borderId="0" xfId="50" applyNumberFormat="1" applyFont="1" applyFill="1" applyAlignment="1" applyProtection="1">
      <alignment horizontal="right"/>
      <protection locked="0"/>
    </xf>
    <xf numFmtId="166" fontId="40" fillId="0" borderId="0" xfId="50" applyNumberFormat="1" applyFont="1" applyFill="1" applyAlignment="1" applyProtection="1">
      <alignment horizontal="right"/>
      <protection locked="0"/>
    </xf>
    <xf numFmtId="0" fontId="11" fillId="0" borderId="0" xfId="49" applyFill="1" applyBorder="1"/>
    <xf numFmtId="166" fontId="40" fillId="0" borderId="0" xfId="50" applyNumberFormat="1" applyFont="1" applyFill="1" applyBorder="1" applyAlignment="1" applyProtection="1">
      <alignment horizontal="right"/>
      <protection locked="0"/>
    </xf>
    <xf numFmtId="0" fontId="41" fillId="0" borderId="8" xfId="48" applyFont="1" applyFill="1" applyBorder="1"/>
    <xf numFmtId="0" fontId="40" fillId="0" borderId="8" xfId="48" applyFont="1" applyFill="1" applyBorder="1"/>
    <xf numFmtId="166" fontId="40" fillId="0" borderId="0" xfId="1" applyNumberFormat="1" applyFont="1" applyFill="1" applyBorder="1" applyAlignment="1" applyProtection="1">
      <alignment horizontal="left"/>
      <protection locked="0"/>
    </xf>
    <xf numFmtId="166" fontId="41" fillId="0" borderId="8" xfId="1" applyNumberFormat="1" applyFont="1" applyFill="1" applyBorder="1" applyAlignment="1" applyProtection="1">
      <alignment horizontal="left"/>
      <protection locked="0"/>
    </xf>
    <xf numFmtId="166" fontId="41" fillId="0" borderId="0" xfId="1" applyNumberFormat="1" applyFont="1" applyFill="1" applyBorder="1" applyAlignment="1" applyProtection="1">
      <alignment horizontal="left"/>
      <protection locked="0"/>
    </xf>
    <xf numFmtId="0" fontId="11" fillId="0" borderId="0" xfId="49" applyFill="1" applyAlignment="1">
      <alignment horizontal="center"/>
    </xf>
    <xf numFmtId="0" fontId="17" fillId="0" borderId="0" xfId="48" applyFont="1" applyFill="1" applyAlignment="1">
      <alignment horizontal="right" vertical="center" wrapText="1"/>
    </xf>
    <xf numFmtId="0" fontId="16" fillId="0" borderId="0" xfId="48" applyFont="1" applyFill="1" applyAlignment="1">
      <alignment horizontal="right" vertical="center" wrapText="1"/>
    </xf>
    <xf numFmtId="15" fontId="18" fillId="0" borderId="0" xfId="48" applyNumberFormat="1" applyFont="1" applyFill="1" applyAlignment="1">
      <alignment horizontal="left" vertical="center" wrapText="1"/>
    </xf>
    <xf numFmtId="166" fontId="41" fillId="0" borderId="8" xfId="1" applyNumberFormat="1" applyFont="1" applyFill="1" applyBorder="1" applyAlignment="1" applyProtection="1">
      <protection locked="0"/>
    </xf>
    <xf numFmtId="0" fontId="17" fillId="0" borderId="0" xfId="48" applyFont="1" applyFill="1" applyAlignment="1">
      <alignment horizontal="right" wrapText="1"/>
    </xf>
    <xf numFmtId="0" fontId="41" fillId="0" borderId="0" xfId="48" applyFont="1" applyFill="1" applyAlignment="1">
      <alignment horizontal="right" vertical="center" wrapText="1"/>
    </xf>
    <xf numFmtId="0" fontId="42" fillId="0" borderId="0" xfId="48" applyFont="1" applyFill="1" applyAlignment="1">
      <alignment horizontal="right" vertical="center" wrapText="1"/>
    </xf>
    <xf numFmtId="166" fontId="40" fillId="0" borderId="8" xfId="1" applyNumberFormat="1" applyFont="1" applyFill="1" applyBorder="1" applyAlignment="1" applyProtection="1">
      <alignment horizontal="left"/>
      <protection locked="0"/>
    </xf>
  </cellXfs>
  <cellStyles count="996">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_TG-TH" xfId="87"/>
    <cellStyle name="_KT (2)_3" xfId="88"/>
    <cellStyle name="_KT (2)_3_TG-TH" xfId="89"/>
    <cellStyle name="_KT (2)_4" xfId="90"/>
    <cellStyle name="_KT (2)_4_TG-TH" xfId="91"/>
    <cellStyle name="_KT (2)_5" xfId="92"/>
    <cellStyle name="_KT (2)_TG-TH" xfId="93"/>
    <cellStyle name="_KT_TG" xfId="94"/>
    <cellStyle name="_KT_TG_1" xfId="95"/>
    <cellStyle name="_KT_TG_2" xfId="96"/>
    <cellStyle name="_KT_TG_3" xfId="97"/>
    <cellStyle name="_KT_TG_4" xfId="98"/>
    <cellStyle name="_SO T11" xfId="99"/>
    <cellStyle name="_TG-TH" xfId="100"/>
    <cellStyle name="_TG-TH_1" xfId="101"/>
    <cellStyle name="_TG-TH_2" xfId="102"/>
    <cellStyle name="_TG-TH_3" xfId="103"/>
    <cellStyle name="_TG-TH_4" xfId="104"/>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11" xfId="980"/>
    <cellStyle name="20% - Accent1 2" xfId="114"/>
    <cellStyle name="20% - Accent1 3" xfId="115"/>
    <cellStyle name="20% - Accent1 4" xfId="876"/>
    <cellStyle name="20% - Accent1 5" xfId="891"/>
    <cellStyle name="20% - Accent1 6" xfId="906"/>
    <cellStyle name="20% - Accent1 7" xfId="920"/>
    <cellStyle name="20% - Accent1 8" xfId="935"/>
    <cellStyle name="20% - Accent1 9" xfId="950"/>
    <cellStyle name="20% - Accent2" xfId="852" builtinId="34" customBuiltin="1"/>
    <cellStyle name="20% - Accent2 10" xfId="966"/>
    <cellStyle name="20% - Accent2 11" xfId="981"/>
    <cellStyle name="20% - Accent2 2" xfId="116"/>
    <cellStyle name="20% - Accent2 3" xfId="117"/>
    <cellStyle name="20% - Accent2 4" xfId="877"/>
    <cellStyle name="20% - Accent2 5" xfId="892"/>
    <cellStyle name="20% - Accent2 6" xfId="907"/>
    <cellStyle name="20% - Accent2 7" xfId="921"/>
    <cellStyle name="20% - Accent2 8" xfId="936"/>
    <cellStyle name="20% - Accent2 9" xfId="951"/>
    <cellStyle name="20% - Accent3" xfId="856" builtinId="38" customBuiltin="1"/>
    <cellStyle name="20% - Accent3 10" xfId="967"/>
    <cellStyle name="20% - Accent3 11" xfId="982"/>
    <cellStyle name="20% - Accent3 2" xfId="118"/>
    <cellStyle name="20% - Accent3 3" xfId="119"/>
    <cellStyle name="20% - Accent3 4" xfId="878"/>
    <cellStyle name="20% - Accent3 5" xfId="893"/>
    <cellStyle name="20% - Accent3 6" xfId="908"/>
    <cellStyle name="20% - Accent3 7" xfId="922"/>
    <cellStyle name="20% - Accent3 8" xfId="937"/>
    <cellStyle name="20% - Accent3 9" xfId="952"/>
    <cellStyle name="20% - Accent4" xfId="860" builtinId="42" customBuiltin="1"/>
    <cellStyle name="20% - Accent4 10" xfId="968"/>
    <cellStyle name="20% - Accent4 11" xfId="983"/>
    <cellStyle name="20% - Accent4 2" xfId="120"/>
    <cellStyle name="20% - Accent4 3" xfId="121"/>
    <cellStyle name="20% - Accent4 4" xfId="879"/>
    <cellStyle name="20% - Accent4 5" xfId="894"/>
    <cellStyle name="20% - Accent4 6" xfId="909"/>
    <cellStyle name="20% - Accent4 7" xfId="923"/>
    <cellStyle name="20% - Accent4 8" xfId="938"/>
    <cellStyle name="20% - Accent4 9" xfId="953"/>
    <cellStyle name="20% - Accent5" xfId="864" builtinId="46" customBuiltin="1"/>
    <cellStyle name="20% - Accent5 10" xfId="969"/>
    <cellStyle name="20% - Accent5 11" xfId="984"/>
    <cellStyle name="20% - Accent5 2" xfId="122"/>
    <cellStyle name="20% - Accent5 3" xfId="123"/>
    <cellStyle name="20% - Accent5 4" xfId="880"/>
    <cellStyle name="20% - Accent5 5" xfId="895"/>
    <cellStyle name="20% - Accent5 6" xfId="910"/>
    <cellStyle name="20% - Accent5 7" xfId="924"/>
    <cellStyle name="20% - Accent5 8" xfId="939"/>
    <cellStyle name="20% - Accent5 9" xfId="954"/>
    <cellStyle name="20% - Accent6" xfId="868" builtinId="50" customBuiltin="1"/>
    <cellStyle name="20% - Accent6 10" xfId="970"/>
    <cellStyle name="20% - Accent6 11" xfId="985"/>
    <cellStyle name="20% - Accent6 2" xfId="124"/>
    <cellStyle name="20% - Accent6 3" xfId="125"/>
    <cellStyle name="20% - Accent6 4" xfId="881"/>
    <cellStyle name="20% - Accent6 5" xfId="896"/>
    <cellStyle name="20% - Accent6 6" xfId="911"/>
    <cellStyle name="20% - Accent6 7" xfId="925"/>
    <cellStyle name="20% - Accent6 8" xfId="940"/>
    <cellStyle name="20% - Accent6 9" xfId="955"/>
    <cellStyle name="3" xfId="126"/>
    <cellStyle name="³£¹æ_GZ TV" xfId="127"/>
    <cellStyle name="4" xfId="128"/>
    <cellStyle name="40% - Accent1" xfId="849" builtinId="31" customBuiltin="1"/>
    <cellStyle name="40% - Accent1 10" xfId="971"/>
    <cellStyle name="40% - Accent1 11" xfId="986"/>
    <cellStyle name="40% - Accent1 2" xfId="129"/>
    <cellStyle name="40% - Accent1 3" xfId="130"/>
    <cellStyle name="40% - Accent1 4" xfId="882"/>
    <cellStyle name="40% - Accent1 5" xfId="897"/>
    <cellStyle name="40% - Accent1 6" xfId="912"/>
    <cellStyle name="40% - Accent1 7" xfId="926"/>
    <cellStyle name="40% - Accent1 8" xfId="941"/>
    <cellStyle name="40% - Accent1 9" xfId="956"/>
    <cellStyle name="40% - Accent2" xfId="853" builtinId="35" customBuiltin="1"/>
    <cellStyle name="40% - Accent2 10" xfId="972"/>
    <cellStyle name="40% - Accent2 11" xfId="987"/>
    <cellStyle name="40% - Accent2 2" xfId="131"/>
    <cellStyle name="40% - Accent2 3" xfId="132"/>
    <cellStyle name="40% - Accent2 4" xfId="883"/>
    <cellStyle name="40% - Accent2 5" xfId="898"/>
    <cellStyle name="40% - Accent2 6" xfId="913"/>
    <cellStyle name="40% - Accent2 7" xfId="927"/>
    <cellStyle name="40% - Accent2 8" xfId="942"/>
    <cellStyle name="40% - Accent2 9" xfId="957"/>
    <cellStyle name="40% - Accent3" xfId="857" builtinId="39" customBuiltin="1"/>
    <cellStyle name="40% - Accent3 10" xfId="973"/>
    <cellStyle name="40% - Accent3 11" xfId="988"/>
    <cellStyle name="40% - Accent3 2" xfId="133"/>
    <cellStyle name="40% - Accent3 3" xfId="134"/>
    <cellStyle name="40% - Accent3 4" xfId="884"/>
    <cellStyle name="40% - Accent3 5" xfId="899"/>
    <cellStyle name="40% - Accent3 6" xfId="914"/>
    <cellStyle name="40% - Accent3 7" xfId="928"/>
    <cellStyle name="40% - Accent3 8" xfId="943"/>
    <cellStyle name="40% - Accent3 9" xfId="958"/>
    <cellStyle name="40% - Accent4" xfId="861" builtinId="43" customBuiltin="1"/>
    <cellStyle name="40% - Accent4 10" xfId="974"/>
    <cellStyle name="40% - Accent4 11" xfId="989"/>
    <cellStyle name="40% - Accent4 2" xfId="135"/>
    <cellStyle name="40% - Accent4 3" xfId="136"/>
    <cellStyle name="40% - Accent4 4" xfId="885"/>
    <cellStyle name="40% - Accent4 5" xfId="900"/>
    <cellStyle name="40% - Accent4 6" xfId="915"/>
    <cellStyle name="40% - Accent4 7" xfId="929"/>
    <cellStyle name="40% - Accent4 8" xfId="944"/>
    <cellStyle name="40% - Accent4 9" xfId="959"/>
    <cellStyle name="40% - Accent5" xfId="865" builtinId="47" customBuiltin="1"/>
    <cellStyle name="40% - Accent5 10" xfId="975"/>
    <cellStyle name="40% - Accent5 11" xfId="990"/>
    <cellStyle name="40% - Accent5 2" xfId="137"/>
    <cellStyle name="40% - Accent5 3" xfId="138"/>
    <cellStyle name="40% - Accent5 4" xfId="886"/>
    <cellStyle name="40% - Accent5 5" xfId="901"/>
    <cellStyle name="40% - Accent5 6" xfId="916"/>
    <cellStyle name="40% - Accent5 7" xfId="930"/>
    <cellStyle name="40% - Accent5 8" xfId="945"/>
    <cellStyle name="40% - Accent5 9" xfId="960"/>
    <cellStyle name="40% - Accent6" xfId="869" builtinId="51" customBuiltin="1"/>
    <cellStyle name="40% - Accent6 10" xfId="976"/>
    <cellStyle name="40% - Accent6 11" xfId="991"/>
    <cellStyle name="40% - Accent6 2" xfId="139"/>
    <cellStyle name="40% - Accent6 3" xfId="140"/>
    <cellStyle name="40% - Accent6 4" xfId="887"/>
    <cellStyle name="40% - Accent6 5" xfId="902"/>
    <cellStyle name="40% - Accent6 6" xfId="917"/>
    <cellStyle name="40% - Accent6 7" xfId="931"/>
    <cellStyle name="40% - Accent6 8" xfId="946"/>
    <cellStyle name="40% - Accent6 9" xfId="961"/>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H" xfId="180"/>
    <cellStyle name="C01L" xfId="181"/>
    <cellStyle name="C02A" xfId="182"/>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heck Cell" xfId="843" builtinId="23" customBuiltin="1"/>
    <cellStyle name="Check Cell 2" xfId="210"/>
    <cellStyle name="CHUONG" xfId="211"/>
    <cellStyle name="Comma" xfId="1" builtinId="3"/>
    <cellStyle name="Comma [0] 2" xfId="212"/>
    <cellStyle name="Comma 10" xfId="2"/>
    <cellStyle name="Comma 10 2" xfId="213"/>
    <cellStyle name="Comma 11" xfId="214"/>
    <cellStyle name="Comma 11 2" xfId="215"/>
    <cellStyle name="Comma 12" xfId="3"/>
    <cellStyle name="Comma 13" xfId="216"/>
    <cellStyle name="Comma 14" xfId="217"/>
    <cellStyle name="Comma 15" xfId="218"/>
    <cellStyle name="Comma 16" xfId="219"/>
    <cellStyle name="Comma 17" xfId="220"/>
    <cellStyle name="Comma 18" xfId="221"/>
    <cellStyle name="Comma 19" xfId="222"/>
    <cellStyle name="Comma 2" xfId="4"/>
    <cellStyle name="Comma 2 2" xfId="5"/>
    <cellStyle name="Comma 2 2 2" xfId="223"/>
    <cellStyle name="Comma 2 2 2 2" xfId="224"/>
    <cellStyle name="Comma 2 2 3" xfId="225"/>
    <cellStyle name="Comma 2 2 3 2" xfId="226"/>
    <cellStyle name="Comma 2 2 4" xfId="227"/>
    <cellStyle name="Comma 2 3" xfId="228"/>
    <cellStyle name="Comma 2 3 2" xfId="229"/>
    <cellStyle name="Comma 2 3 3" xfId="230"/>
    <cellStyle name="Comma 2 4" xfId="231"/>
    <cellStyle name="Comma 2 5" xfId="232"/>
    <cellStyle name="Comma 2 6" xfId="233"/>
    <cellStyle name="Comma 20" xfId="50"/>
    <cellStyle name="Comma 21" xfId="234"/>
    <cellStyle name="Comma 22" xfId="235"/>
    <cellStyle name="Comma 23" xfId="236"/>
    <cellStyle name="Comma 23 2" xfId="237"/>
    <cellStyle name="Comma 24" xfId="238"/>
    <cellStyle name="Comma 25" xfId="239"/>
    <cellStyle name="Comma 26" xfId="240"/>
    <cellStyle name="Comma 27" xfId="874"/>
    <cellStyle name="Comma 3" xfId="6"/>
    <cellStyle name="Comma 3 2" xfId="241"/>
    <cellStyle name="Comma 3 2 2" xfId="242"/>
    <cellStyle name="Comma 4" xfId="47"/>
    <cellStyle name="Comma 4 2" xfId="243"/>
    <cellStyle name="Comma 5" xfId="244"/>
    <cellStyle name="Comma 5 2" xfId="245"/>
    <cellStyle name="Comma 5 2 2" xfId="246"/>
    <cellStyle name="Comma 5 3" xfId="247"/>
    <cellStyle name="Comma 5 4" xfId="248"/>
    <cellStyle name="Comma 5 5" xfId="249"/>
    <cellStyle name="Comma 6" xfId="7"/>
    <cellStyle name="Comma 6 2" xfId="250"/>
    <cellStyle name="Comma 6 3" xfId="251"/>
    <cellStyle name="Comma 7" xfId="252"/>
    <cellStyle name="Comma 7 2" xfId="253"/>
    <cellStyle name="Comma 8" xfId="254"/>
    <cellStyle name="Comma 8 2" xfId="255"/>
    <cellStyle name="Comma 9" xfId="256"/>
    <cellStyle name="Comma 9 2" xfId="257"/>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95"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0" xfId="345"/>
    <cellStyle name="Normal 101" xfId="346"/>
    <cellStyle name="Normal 102" xfId="347"/>
    <cellStyle name="Normal 103" xfId="348"/>
    <cellStyle name="Normal 104" xfId="349"/>
    <cellStyle name="Normal 105" xfId="350"/>
    <cellStyle name="Normal 106" xfId="351"/>
    <cellStyle name="Normal 107" xfId="352"/>
    <cellStyle name="Normal 108" xfId="353"/>
    <cellStyle name="Normal 109" xfId="354"/>
    <cellStyle name="Normal 11" xfId="10"/>
    <cellStyle name="Normal 11 2" xfId="355"/>
    <cellStyle name="Normal 110" xfId="356"/>
    <cellStyle name="Normal 111" xfId="357"/>
    <cellStyle name="Normal 112" xfId="358"/>
    <cellStyle name="Normal 113" xfId="359"/>
    <cellStyle name="Normal 114" xfId="360"/>
    <cellStyle name="Normal 115" xfId="361"/>
    <cellStyle name="Normal 116" xfId="362"/>
    <cellStyle name="Normal 117" xfId="363"/>
    <cellStyle name="Normal 118" xfId="364"/>
    <cellStyle name="Normal 119" xfId="365"/>
    <cellStyle name="Normal 12" xfId="11"/>
    <cellStyle name="Normal 12 2" xfId="366"/>
    <cellStyle name="Normal 120" xfId="367"/>
    <cellStyle name="Normal 121" xfId="368"/>
    <cellStyle name="Normal 122" xfId="369"/>
    <cellStyle name="Normal 123" xfId="370"/>
    <cellStyle name="Normal 124" xfId="371"/>
    <cellStyle name="Normal 125" xfId="372"/>
    <cellStyle name="Normal 126" xfId="373"/>
    <cellStyle name="Normal 127" xfId="374"/>
    <cellStyle name="Normal 128" xfId="375"/>
    <cellStyle name="Normal 129" xfId="376"/>
    <cellStyle name="Normal 13" xfId="12"/>
    <cellStyle name="Normal 13 2" xfId="377"/>
    <cellStyle name="Normal 130" xfId="378"/>
    <cellStyle name="Normal 131" xfId="379"/>
    <cellStyle name="Normal 132" xfId="380"/>
    <cellStyle name="Normal 133" xfId="381"/>
    <cellStyle name="Normal 134" xfId="382"/>
    <cellStyle name="Normal 135" xfId="383"/>
    <cellStyle name="Normal 136" xfId="384"/>
    <cellStyle name="Normal 137" xfId="385"/>
    <cellStyle name="Normal 138" xfId="386"/>
    <cellStyle name="Normal 139" xfId="387"/>
    <cellStyle name="Normal 14" xfId="13"/>
    <cellStyle name="Normal 14 2" xfId="388"/>
    <cellStyle name="Normal 140" xfId="389"/>
    <cellStyle name="Normal 141" xfId="390"/>
    <cellStyle name="Normal 142" xfId="391"/>
    <cellStyle name="Normal 143" xfId="392"/>
    <cellStyle name="Normal 144" xfId="393"/>
    <cellStyle name="Normal 145" xfId="394"/>
    <cellStyle name="Normal 146" xfId="395"/>
    <cellStyle name="Normal 147" xfId="396"/>
    <cellStyle name="Normal 148" xfId="397"/>
    <cellStyle name="Normal 149" xfId="398"/>
    <cellStyle name="Normal 15" xfId="14"/>
    <cellStyle name="Normal 15 2" xfId="399"/>
    <cellStyle name="Normal 150" xfId="400"/>
    <cellStyle name="Normal 151" xfId="401"/>
    <cellStyle name="Normal 152" xfId="402"/>
    <cellStyle name="Normal 153" xfId="403"/>
    <cellStyle name="Normal 154" xfId="404"/>
    <cellStyle name="Normal 155" xfId="405"/>
    <cellStyle name="Normal 156" xfId="406"/>
    <cellStyle name="Normal 157" xfId="407"/>
    <cellStyle name="Normal 158" xfId="408"/>
    <cellStyle name="Normal 159" xfId="409"/>
    <cellStyle name="Normal 16" xfId="15"/>
    <cellStyle name="Normal 16 2" xfId="410"/>
    <cellStyle name="Normal 160" xfId="411"/>
    <cellStyle name="Normal 161" xfId="412"/>
    <cellStyle name="Normal 162" xfId="413"/>
    <cellStyle name="Normal 163" xfId="414"/>
    <cellStyle name="Normal 164" xfId="415"/>
    <cellStyle name="Normal 165" xfId="416"/>
    <cellStyle name="Normal 166" xfId="417"/>
    <cellStyle name="Normal 167" xfId="418"/>
    <cellStyle name="Normal 168" xfId="419"/>
    <cellStyle name="Normal 169" xfId="420"/>
    <cellStyle name="Normal 17" xfId="16"/>
    <cellStyle name="Normal 17 2" xfId="421"/>
    <cellStyle name="Normal 170" xfId="422"/>
    <cellStyle name="Normal 171" xfId="423"/>
    <cellStyle name="Normal 172" xfId="424"/>
    <cellStyle name="Normal 173" xfId="425"/>
    <cellStyle name="Normal 173 2" xfId="48"/>
    <cellStyle name="Normal 174" xfId="426"/>
    <cellStyle name="Normal 175" xfId="427"/>
    <cellStyle name="Normal 176" xfId="428"/>
    <cellStyle name="Normal 177" xfId="429"/>
    <cellStyle name="Normal 178" xfId="430"/>
    <cellStyle name="Normal 179" xfId="431"/>
    <cellStyle name="Normal 18" xfId="17"/>
    <cellStyle name="Normal 18 2" xfId="432"/>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0" xfId="444"/>
    <cellStyle name="Normal 191" xfId="445"/>
    <cellStyle name="Normal 192" xfId="446"/>
    <cellStyle name="Normal 193" xfId="447"/>
    <cellStyle name="Normal 194" xfId="448"/>
    <cellStyle name="Normal 195" xfId="449"/>
    <cellStyle name="Normal 196" xfId="871"/>
    <cellStyle name="Normal 197" xfId="873"/>
    <cellStyle name="Normal 198" xfId="875"/>
    <cellStyle name="Normal 199" xfId="889"/>
    <cellStyle name="Normal 2" xfId="19"/>
    <cellStyle name="Normal 2 10" xfId="450"/>
    <cellStyle name="Normal 2 2" xfId="451"/>
    <cellStyle name="Normal 2 2 2" xfId="452"/>
    <cellStyle name="Normal 2 2 2 2" xfId="453"/>
    <cellStyle name="Normal 2 2 3" xfId="454"/>
    <cellStyle name="Normal 2 2 4" xfId="455"/>
    <cellStyle name="Normal 2 3" xfId="456"/>
    <cellStyle name="Normal 2 3 2" xfId="457"/>
    <cellStyle name="Normal 2 4" xfId="458"/>
    <cellStyle name="Normal 2 4 2" xfId="459"/>
    <cellStyle name="Normal 2 5" xfId="460"/>
    <cellStyle name="Normal 2 6" xfId="461"/>
    <cellStyle name="Normal 2 7" xfId="462"/>
    <cellStyle name="Normal 20" xfId="20"/>
    <cellStyle name="Normal 20 2" xfId="463"/>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94"/>
    <cellStyle name="Normal 209" xfId="964"/>
    <cellStyle name="Normal 21" xfId="21"/>
    <cellStyle name="Normal 21 2" xfId="464"/>
    <cellStyle name="Normal 210" xfId="978"/>
    <cellStyle name="Normal 211" xfId="979"/>
    <cellStyle name="Normal 212" xfId="993"/>
    <cellStyle name="Normal 22" xfId="22"/>
    <cellStyle name="Normal 22 2" xfId="465"/>
    <cellStyle name="Normal 23" xfId="23"/>
    <cellStyle name="Normal 23 2" xfId="466"/>
    <cellStyle name="Normal 24" xfId="24"/>
    <cellStyle name="Normal 24 2" xfId="467"/>
    <cellStyle name="Normal 25" xfId="25"/>
    <cellStyle name="Normal 25 2" xfId="468"/>
    <cellStyle name="Normal 26" xfId="26"/>
    <cellStyle name="Normal 26 2" xfId="469"/>
    <cellStyle name="Normal 27" xfId="27"/>
    <cellStyle name="Normal 27 2" xfId="470"/>
    <cellStyle name="Normal 28" xfId="28"/>
    <cellStyle name="Normal 28 2" xfId="471"/>
    <cellStyle name="Normal 29" xfId="29"/>
    <cellStyle name="Normal 29 2" xfId="472"/>
    <cellStyle name="Normal 3" xfId="30"/>
    <cellStyle name="Normal 3 10" xfId="473"/>
    <cellStyle name="Normal 3 11" xfId="474"/>
    <cellStyle name="Normal 3 12" xfId="475"/>
    <cellStyle name="Normal 3 13" xfId="476"/>
    <cellStyle name="Normal 3 14" xfId="477"/>
    <cellStyle name="Normal 3 15" xfId="478"/>
    <cellStyle name="Normal 3 16" xfId="479"/>
    <cellStyle name="Normal 3 17" xfId="480"/>
    <cellStyle name="Normal 3 18" xfId="481"/>
    <cellStyle name="Normal 3 19" xfId="482"/>
    <cellStyle name="Normal 3 2" xfId="483"/>
    <cellStyle name="Normal 3 2 10" xfId="484"/>
    <cellStyle name="Normal 3 2 11" xfId="485"/>
    <cellStyle name="Normal 3 2 12" xfId="486"/>
    <cellStyle name="Normal 3 2 13" xfId="487"/>
    <cellStyle name="Normal 3 2 14" xfId="488"/>
    <cellStyle name="Normal 3 2 15" xfId="489"/>
    <cellStyle name="Normal 3 2 16" xfId="490"/>
    <cellStyle name="Normal 3 2 17" xfId="491"/>
    <cellStyle name="Normal 3 2 18" xfId="492"/>
    <cellStyle name="Normal 3 2 19" xfId="493"/>
    <cellStyle name="Normal 3 2 2" xfId="494"/>
    <cellStyle name="Normal 3 2 2 2" xfId="495"/>
    <cellStyle name="Normal 3 2 20" xfId="496"/>
    <cellStyle name="Normal 3 2 3" xfId="497"/>
    <cellStyle name="Normal 3 2 4" xfId="498"/>
    <cellStyle name="Normal 3 2 5" xfId="499"/>
    <cellStyle name="Normal 3 2 6" xfId="500"/>
    <cellStyle name="Normal 3 2 7" xfId="501"/>
    <cellStyle name="Normal 3 2 8" xfId="502"/>
    <cellStyle name="Normal 3 2 9" xfId="503"/>
    <cellStyle name="Normal 3 20" xfId="504"/>
    <cellStyle name="Normal 3 21" xfId="49"/>
    <cellStyle name="Normal 3 3" xfId="505"/>
    <cellStyle name="Normal 3 3 2" xfId="506"/>
    <cellStyle name="Normal 3 4" xfId="507"/>
    <cellStyle name="Normal 3 4 2" xfId="508"/>
    <cellStyle name="Normal 3 5" xfId="509"/>
    <cellStyle name="Normal 3 6" xfId="510"/>
    <cellStyle name="Normal 3 7" xfId="511"/>
    <cellStyle name="Normal 3 8" xfId="512"/>
    <cellStyle name="Normal 3 9" xfId="513"/>
    <cellStyle name="Normal 30" xfId="31"/>
    <cellStyle name="Normal 30 2" xfId="514"/>
    <cellStyle name="Normal 31" xfId="32"/>
    <cellStyle name="Normal 31 2" xfId="515"/>
    <cellStyle name="Normal 32" xfId="33"/>
    <cellStyle name="Normal 32 2" xfId="516"/>
    <cellStyle name="Normal 33" xfId="34"/>
    <cellStyle name="Normal 33 2" xfId="517"/>
    <cellStyle name="Normal 34" xfId="35"/>
    <cellStyle name="Normal 34 2" xfId="518"/>
    <cellStyle name="Normal 35" xfId="36"/>
    <cellStyle name="Normal 35 2" xfId="519"/>
    <cellStyle name="Normal 36" xfId="46"/>
    <cellStyle name="Normal 37" xfId="520"/>
    <cellStyle name="Normal 38" xfId="521"/>
    <cellStyle name="Normal 39" xfId="522"/>
    <cellStyle name="Normal 4" xfId="37"/>
    <cellStyle name="Normal 4 10" xfId="523"/>
    <cellStyle name="Normal 4 11" xfId="524"/>
    <cellStyle name="Normal 4 12" xfId="525"/>
    <cellStyle name="Normal 4 13" xfId="526"/>
    <cellStyle name="Normal 4 14" xfId="527"/>
    <cellStyle name="Normal 4 15" xfId="528"/>
    <cellStyle name="Normal 4 16" xfId="529"/>
    <cellStyle name="Normal 4 17" xfId="530"/>
    <cellStyle name="Normal 4 18" xfId="531"/>
    <cellStyle name="Normal 4 19" xfId="532"/>
    <cellStyle name="Normal 4 2" xfId="533"/>
    <cellStyle name="Normal 4 2 10" xfId="534"/>
    <cellStyle name="Normal 4 2 11" xfId="535"/>
    <cellStyle name="Normal 4 2 12" xfId="536"/>
    <cellStyle name="Normal 4 2 13" xfId="537"/>
    <cellStyle name="Normal 4 2 14" xfId="538"/>
    <cellStyle name="Normal 4 2 15" xfId="539"/>
    <cellStyle name="Normal 4 2 16" xfId="540"/>
    <cellStyle name="Normal 4 2 17" xfId="541"/>
    <cellStyle name="Normal 4 2 2" xfId="542"/>
    <cellStyle name="Normal 4 2 2 2" xfId="543"/>
    <cellStyle name="Normal 4 2 3" xfId="544"/>
    <cellStyle name="Normal 4 2 4" xfId="545"/>
    <cellStyle name="Normal 4 2 5" xfId="546"/>
    <cellStyle name="Normal 4 2 6" xfId="547"/>
    <cellStyle name="Normal 4 2 7" xfId="548"/>
    <cellStyle name="Normal 4 2 8" xfId="549"/>
    <cellStyle name="Normal 4 2 9" xfId="550"/>
    <cellStyle name="Normal 4 20" xfId="551"/>
    <cellStyle name="Normal 4 3" xfId="552"/>
    <cellStyle name="Normal 4 3 2" xfId="553"/>
    <cellStyle name="Normal 4 4" xfId="554"/>
    <cellStyle name="Normal 4 5" xfId="555"/>
    <cellStyle name="Normal 4 6" xfId="556"/>
    <cellStyle name="Normal 4 7" xfId="557"/>
    <cellStyle name="Normal 4 8" xfId="558"/>
    <cellStyle name="Normal 4 9" xfId="559"/>
    <cellStyle name="Normal 40" xfId="560"/>
    <cellStyle name="Normal 41" xfId="561"/>
    <cellStyle name="Normal 42" xfId="562"/>
    <cellStyle name="Normal 43" xfId="563"/>
    <cellStyle name="Normal 44" xfId="564"/>
    <cellStyle name="Normal 45" xfId="565"/>
    <cellStyle name="Normal 46" xfId="566"/>
    <cellStyle name="Normal 47" xfId="567"/>
    <cellStyle name="Normal 48" xfId="568"/>
    <cellStyle name="Normal 49" xfId="569"/>
    <cellStyle name="Normal 5" xfId="38"/>
    <cellStyle name="Normal 5 10" xfId="570"/>
    <cellStyle name="Normal 5 11" xfId="571"/>
    <cellStyle name="Normal 5 12" xfId="572"/>
    <cellStyle name="Normal 5 13" xfId="573"/>
    <cellStyle name="Normal 5 14" xfId="574"/>
    <cellStyle name="Normal 5 15" xfId="575"/>
    <cellStyle name="Normal 5 16" xfId="576"/>
    <cellStyle name="Normal 5 17" xfId="577"/>
    <cellStyle name="Normal 5 18" xfId="578"/>
    <cellStyle name="Normal 5 19" xfId="579"/>
    <cellStyle name="Normal 5 2" xfId="580"/>
    <cellStyle name="Normal 5 2 10" xfId="581"/>
    <cellStyle name="Normal 5 2 11" xfId="582"/>
    <cellStyle name="Normal 5 2 12" xfId="583"/>
    <cellStyle name="Normal 5 2 13" xfId="584"/>
    <cellStyle name="Normal 5 2 14" xfId="585"/>
    <cellStyle name="Normal 5 2 15" xfId="586"/>
    <cellStyle name="Normal 5 2 16" xfId="587"/>
    <cellStyle name="Normal 5 2 17" xfId="588"/>
    <cellStyle name="Normal 5 2 2" xfId="589"/>
    <cellStyle name="Normal 5 2 2 2" xfId="590"/>
    <cellStyle name="Normal 5 2 3" xfId="591"/>
    <cellStyle name="Normal 5 2 4" xfId="592"/>
    <cellStyle name="Normal 5 2 5" xfId="593"/>
    <cellStyle name="Normal 5 2 6" xfId="594"/>
    <cellStyle name="Normal 5 2 7" xfId="595"/>
    <cellStyle name="Normal 5 2 8" xfId="596"/>
    <cellStyle name="Normal 5 2 9" xfId="597"/>
    <cellStyle name="Normal 5 20" xfId="598"/>
    <cellStyle name="Normal 5 21" xfId="599"/>
    <cellStyle name="Normal 5 3" xfId="600"/>
    <cellStyle name="Normal 5 3 2" xfId="601"/>
    <cellStyle name="Normal 5 4" xfId="602"/>
    <cellStyle name="Normal 5 4 2" xfId="603"/>
    <cellStyle name="Normal 5 5" xfId="604"/>
    <cellStyle name="Normal 5 6" xfId="605"/>
    <cellStyle name="Normal 5 7" xfId="606"/>
    <cellStyle name="Normal 5 8" xfId="607"/>
    <cellStyle name="Normal 5 9" xfId="608"/>
    <cellStyle name="Normal 50" xfId="609"/>
    <cellStyle name="Normal 51" xfId="610"/>
    <cellStyle name="Normal 52" xfId="611"/>
    <cellStyle name="Normal 53" xfId="612"/>
    <cellStyle name="Normal 54" xfId="613"/>
    <cellStyle name="Normal 55" xfId="614"/>
    <cellStyle name="Normal 56" xfId="615"/>
    <cellStyle name="Normal 57" xfId="616"/>
    <cellStyle name="Normal 58" xfId="617"/>
    <cellStyle name="Normal 59" xfId="618"/>
    <cellStyle name="Normal 6" xfId="39"/>
    <cellStyle name="Normal 6 10" xfId="619"/>
    <cellStyle name="Normal 6 11" xfId="620"/>
    <cellStyle name="Normal 6 12" xfId="621"/>
    <cellStyle name="Normal 6 13" xfId="622"/>
    <cellStyle name="Normal 6 14" xfId="623"/>
    <cellStyle name="Normal 6 15" xfId="624"/>
    <cellStyle name="Normal 6 16" xfId="625"/>
    <cellStyle name="Normal 6 17" xfId="626"/>
    <cellStyle name="Normal 6 18" xfId="627"/>
    <cellStyle name="Normal 6 19" xfId="628"/>
    <cellStyle name="Normal 6 2" xfId="629"/>
    <cellStyle name="Normal 6 20" xfId="630"/>
    <cellStyle name="Normal 6 21" xfId="631"/>
    <cellStyle name="Normal 6 3" xfId="632"/>
    <cellStyle name="Normal 6 4" xfId="633"/>
    <cellStyle name="Normal 6 5" xfId="634"/>
    <cellStyle name="Normal 6 6" xfId="635"/>
    <cellStyle name="Normal 6 7" xfId="636"/>
    <cellStyle name="Normal 6 8" xfId="637"/>
    <cellStyle name="Normal 6 9" xfId="638"/>
    <cellStyle name="Normal 60" xfId="639"/>
    <cellStyle name="Normal 61" xfId="640"/>
    <cellStyle name="Normal 62" xfId="641"/>
    <cellStyle name="Normal 63" xfId="642"/>
    <cellStyle name="Normal 64" xfId="643"/>
    <cellStyle name="Normal 65" xfId="644"/>
    <cellStyle name="Normal 66" xfId="645"/>
    <cellStyle name="Normal 67" xfId="646"/>
    <cellStyle name="Normal 68" xfId="647"/>
    <cellStyle name="Normal 69" xfId="648"/>
    <cellStyle name="Normal 7" xfId="40"/>
    <cellStyle name="Normal 7 2" xfId="649"/>
    <cellStyle name="Normal 7 3" xfId="650"/>
    <cellStyle name="Normal 70" xfId="651"/>
    <cellStyle name="Normal 71" xfId="652"/>
    <cellStyle name="Normal 72" xfId="653"/>
    <cellStyle name="Normal 73" xfId="654"/>
    <cellStyle name="Normal 74" xfId="655"/>
    <cellStyle name="Normal 75" xfId="656"/>
    <cellStyle name="Normal 76" xfId="657"/>
    <cellStyle name="Normal 77" xfId="658"/>
    <cellStyle name="Normal 78" xfId="659"/>
    <cellStyle name="Normal 79" xfId="660"/>
    <cellStyle name="Normal 8" xfId="41"/>
    <cellStyle name="Normal 8 2" xfId="661"/>
    <cellStyle name="Normal 80" xfId="662"/>
    <cellStyle name="Normal 81" xfId="663"/>
    <cellStyle name="Normal 82" xfId="664"/>
    <cellStyle name="Normal 83" xfId="665"/>
    <cellStyle name="Normal 84" xfId="666"/>
    <cellStyle name="Normal 85" xfId="667"/>
    <cellStyle name="Normal 86" xfId="668"/>
    <cellStyle name="Normal 87" xfId="669"/>
    <cellStyle name="Normal 88" xfId="670"/>
    <cellStyle name="Normal 89" xfId="671"/>
    <cellStyle name="Normal 9" xfId="42"/>
    <cellStyle name="Normal 9 2" xfId="672"/>
    <cellStyle name="Normal 90" xfId="673"/>
    <cellStyle name="Normal 91" xfId="674"/>
    <cellStyle name="Normal 92" xfId="675"/>
    <cellStyle name="Normal 93" xfId="676"/>
    <cellStyle name="Normal 94" xfId="677"/>
    <cellStyle name="Normal 95" xfId="678"/>
    <cellStyle name="Normal 96" xfId="679"/>
    <cellStyle name="Normal 97" xfId="680"/>
    <cellStyle name="Normal 98" xfId="681"/>
    <cellStyle name="Normal 99" xfId="682"/>
    <cellStyle name="Normal_Bao cao tai chinh 280405" xfId="43"/>
    <cellStyle name="Normal1" xfId="683"/>
    <cellStyle name="Normal1 2" xfId="684"/>
    <cellStyle name="Normal2" xfId="685"/>
    <cellStyle name="Normal3" xfId="686"/>
    <cellStyle name="Note 10" xfId="947"/>
    <cellStyle name="Note 11" xfId="962"/>
    <cellStyle name="Note 12" xfId="977"/>
    <cellStyle name="Note 13" xfId="992"/>
    <cellStyle name="Note 2" xfId="687"/>
    <cellStyle name="Note 3" xfId="688"/>
    <cellStyle name="Note 4" xfId="689"/>
    <cellStyle name="Note 5" xfId="872"/>
    <cellStyle name="Note 6" xfId="888"/>
    <cellStyle name="Note 7" xfId="903"/>
    <cellStyle name="Note 8" xfId="918"/>
    <cellStyle name="Note 9" xfId="932"/>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2" xfId="45"/>
    <cellStyle name="Percent 2 2" xfId="710"/>
    <cellStyle name="Percent 2 2 2" xfId="711"/>
    <cellStyle name="Percent 2 3" xfId="712"/>
    <cellStyle name="Percent 2 3 2" xfId="713"/>
    <cellStyle name="Percent 2 4" xfId="714"/>
    <cellStyle name="Percent 2 5" xfId="715"/>
    <cellStyle name="Percent 2 6" xfId="716"/>
    <cellStyle name="Percent 3" xfId="717"/>
    <cellStyle name="Percent 3 2" xfId="718"/>
    <cellStyle name="Percent 3 2 2" xfId="719"/>
    <cellStyle name="Percent 3 3" xfId="720"/>
    <cellStyle name="Percent 3 4" xfId="721"/>
    <cellStyle name="Percent 3 5" xfId="722"/>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h" xfId="777"/>
    <cellStyle name="Thanh" xfId="778"/>
    <cellStyle name="thuy" xfId="779"/>
    <cellStyle name="Thuyet minh" xfId="780"/>
    <cellStyle name="thvt" xfId="781"/>
    <cellStyle name="Tickmark" xfId="782"/>
    <cellStyle name="Title" xfId="831" builtinId="15" customBuiltin="1"/>
    <cellStyle name="Title 2" xfId="783"/>
    <cellStyle name="Total" xfId="846" builtinId="25" customBuiltin="1"/>
    <cellStyle name="Total 2" xfId="784"/>
    <cellStyle name="Total 2 2" xfId="785"/>
    <cellStyle name="Total 3" xfId="786"/>
    <cellStyle name="Total 4" xfId="787"/>
    <cellStyle name="viet" xfId="788"/>
    <cellStyle name="viet2" xfId="789"/>
    <cellStyle name="vnhead1" xfId="790"/>
    <cellStyle name="vnhead3" xfId="791"/>
    <cellStyle name="vntxt1" xfId="792"/>
    <cellStyle name="vntxt1 2" xfId="793"/>
    <cellStyle name="vntxt2" xfId="794"/>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2465293</xdr:colOff>
      <xdr:row>1</xdr:row>
      <xdr:rowOff>313765</xdr:rowOff>
    </xdr:to>
    <xdr:grpSp>
      <xdr:nvGrpSpPr>
        <xdr:cNvPr id="2" name="Group 4"/>
        <xdr:cNvGrpSpPr>
          <a:grpSpLocks/>
        </xdr:cNvGrpSpPr>
      </xdr:nvGrpSpPr>
      <xdr:grpSpPr bwMode="auto">
        <a:xfrm>
          <a:off x="0" y="0"/>
          <a:ext cx="2465293" cy="605118"/>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2409825</xdr:colOff>
      <xdr:row>1</xdr:row>
      <xdr:rowOff>266700</xdr:rowOff>
    </xdr:to>
    <xdr:grpSp>
      <xdr:nvGrpSpPr>
        <xdr:cNvPr id="2" name="Group 4"/>
        <xdr:cNvGrpSpPr>
          <a:grpSpLocks/>
        </xdr:cNvGrpSpPr>
      </xdr:nvGrpSpPr>
      <xdr:grpSpPr bwMode="auto">
        <a:xfrm>
          <a:off x="0" y="0"/>
          <a:ext cx="2409825" cy="609600"/>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xdr:from>
      <xdr:col>0</xdr:col>
      <xdr:colOff>0</xdr:colOff>
      <xdr:row>0</xdr:row>
      <xdr:rowOff>0</xdr:rowOff>
    </xdr:from>
    <xdr:to>
      <xdr:col>1</xdr:col>
      <xdr:colOff>1871382</xdr:colOff>
      <xdr:row>1</xdr:row>
      <xdr:rowOff>179294</xdr:rowOff>
    </xdr:to>
    <xdr:grpSp>
      <xdr:nvGrpSpPr>
        <xdr:cNvPr id="6" name="Group 4"/>
        <xdr:cNvGrpSpPr>
          <a:grpSpLocks/>
        </xdr:cNvGrpSpPr>
      </xdr:nvGrpSpPr>
      <xdr:grpSpPr bwMode="auto">
        <a:xfrm>
          <a:off x="0" y="0"/>
          <a:ext cx="2487706" cy="470647"/>
          <a:chOff x="0" y="-12"/>
          <a:chExt cx="1154" cy="243"/>
        </a:xfrm>
      </xdr:grpSpPr>
      <xdr:sp macro="" textlink="">
        <xdr:nvSpPr>
          <xdr:cNvPr id="7"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8"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9"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1961030</xdr:colOff>
      <xdr:row>1</xdr:row>
      <xdr:rowOff>179294</xdr:rowOff>
    </xdr:to>
    <xdr:grpSp>
      <xdr:nvGrpSpPr>
        <xdr:cNvPr id="2" name="Group 4"/>
        <xdr:cNvGrpSpPr>
          <a:grpSpLocks/>
        </xdr:cNvGrpSpPr>
      </xdr:nvGrpSpPr>
      <xdr:grpSpPr bwMode="auto">
        <a:xfrm>
          <a:off x="1" y="0"/>
          <a:ext cx="2442882" cy="47064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2050677</xdr:colOff>
      <xdr:row>1</xdr:row>
      <xdr:rowOff>145676</xdr:rowOff>
    </xdr:to>
    <xdr:grpSp>
      <xdr:nvGrpSpPr>
        <xdr:cNvPr id="2" name="Group 4"/>
        <xdr:cNvGrpSpPr>
          <a:grpSpLocks/>
        </xdr:cNvGrpSpPr>
      </xdr:nvGrpSpPr>
      <xdr:grpSpPr bwMode="auto">
        <a:xfrm>
          <a:off x="1" y="0"/>
          <a:ext cx="2454088" cy="47064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1873250</xdr:colOff>
      <xdr:row>1</xdr:row>
      <xdr:rowOff>264584</xdr:rowOff>
    </xdr:to>
    <xdr:grpSp>
      <xdr:nvGrpSpPr>
        <xdr:cNvPr id="2" name="Group 4"/>
        <xdr:cNvGrpSpPr>
          <a:grpSpLocks/>
        </xdr:cNvGrpSpPr>
      </xdr:nvGrpSpPr>
      <xdr:grpSpPr bwMode="auto">
        <a:xfrm>
          <a:off x="0" y="0"/>
          <a:ext cx="2487083" cy="56091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2140049</xdr:colOff>
      <xdr:row>1</xdr:row>
      <xdr:rowOff>256642</xdr:rowOff>
    </xdr:to>
    <xdr:grpSp>
      <xdr:nvGrpSpPr>
        <xdr:cNvPr id="2" name="Group 4"/>
        <xdr:cNvGrpSpPr>
          <a:grpSpLocks/>
        </xdr:cNvGrpSpPr>
      </xdr:nvGrpSpPr>
      <xdr:grpSpPr bwMode="auto">
        <a:xfrm>
          <a:off x="0" y="0"/>
          <a:ext cx="2465020" cy="604024"/>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2226469</xdr:colOff>
      <xdr:row>1</xdr:row>
      <xdr:rowOff>238125</xdr:rowOff>
    </xdr:to>
    <xdr:grpSp>
      <xdr:nvGrpSpPr>
        <xdr:cNvPr id="2" name="Group 4"/>
        <xdr:cNvGrpSpPr>
          <a:grpSpLocks/>
        </xdr:cNvGrpSpPr>
      </xdr:nvGrpSpPr>
      <xdr:grpSpPr bwMode="auto">
        <a:xfrm>
          <a:off x="0" y="0"/>
          <a:ext cx="2547938" cy="595313"/>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2017059</xdr:colOff>
      <xdr:row>1</xdr:row>
      <xdr:rowOff>123264</xdr:rowOff>
    </xdr:to>
    <xdr:grpSp>
      <xdr:nvGrpSpPr>
        <xdr:cNvPr id="2" name="Group 4"/>
        <xdr:cNvGrpSpPr>
          <a:grpSpLocks/>
        </xdr:cNvGrpSpPr>
      </xdr:nvGrpSpPr>
      <xdr:grpSpPr bwMode="auto">
        <a:xfrm>
          <a:off x="0" y="0"/>
          <a:ext cx="2476500" cy="549088"/>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2095500</xdr:colOff>
      <xdr:row>1</xdr:row>
      <xdr:rowOff>112059</xdr:rowOff>
    </xdr:to>
    <xdr:grpSp>
      <xdr:nvGrpSpPr>
        <xdr:cNvPr id="2" name="Group 4"/>
        <xdr:cNvGrpSpPr>
          <a:grpSpLocks/>
        </xdr:cNvGrpSpPr>
      </xdr:nvGrpSpPr>
      <xdr:grpSpPr bwMode="auto">
        <a:xfrm>
          <a:off x="0" y="0"/>
          <a:ext cx="2543735" cy="515471"/>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156883</xdr:colOff>
      <xdr:row>1</xdr:row>
      <xdr:rowOff>145677</xdr:rowOff>
    </xdr:to>
    <xdr:grpSp>
      <xdr:nvGrpSpPr>
        <xdr:cNvPr id="2" name="Group 4"/>
        <xdr:cNvGrpSpPr>
          <a:grpSpLocks/>
        </xdr:cNvGrpSpPr>
      </xdr:nvGrpSpPr>
      <xdr:grpSpPr bwMode="auto">
        <a:xfrm>
          <a:off x="0" y="0"/>
          <a:ext cx="2588559" cy="515471"/>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2:L36"/>
  <sheetViews>
    <sheetView topLeftCell="A16" workbookViewId="0">
      <selection activeCell="D9" sqref="D9"/>
    </sheetView>
  </sheetViews>
  <sheetFormatPr defaultColWidth="9.140625" defaultRowHeight="15"/>
  <cols>
    <col min="1" max="1" width="7.85546875" style="335" customWidth="1"/>
    <col min="2" max="2" width="15.7109375" style="335" customWidth="1"/>
    <col min="3" max="3" width="33.85546875" style="335" customWidth="1"/>
    <col min="4" max="4" width="32" style="335" customWidth="1"/>
    <col min="5" max="16384" width="9.140625" style="335"/>
  </cols>
  <sheetData>
    <row r="2" spans="1:12" ht="18.75">
      <c r="B2" s="336" t="s">
        <v>607</v>
      </c>
    </row>
    <row r="3" spans="1:12" ht="19.5">
      <c r="B3" s="337" t="s">
        <v>608</v>
      </c>
    </row>
    <row r="4" spans="1:12" ht="18.75">
      <c r="B4" s="338"/>
      <c r="C4" s="339" t="s">
        <v>609</v>
      </c>
      <c r="D4" s="340" t="s">
        <v>610</v>
      </c>
    </row>
    <row r="5" spans="1:12" ht="18.75">
      <c r="B5" s="338"/>
      <c r="C5" s="341" t="s">
        <v>611</v>
      </c>
      <c r="D5" s="342" t="s">
        <v>612</v>
      </c>
    </row>
    <row r="6" spans="1:12" ht="18.75">
      <c r="B6" s="338"/>
      <c r="C6" s="339" t="s">
        <v>613</v>
      </c>
      <c r="D6" s="340">
        <v>1</v>
      </c>
      <c r="J6" s="343" t="s">
        <v>610</v>
      </c>
      <c r="K6" s="343"/>
    </row>
    <row r="7" spans="1:12" ht="18.75">
      <c r="B7" s="338"/>
      <c r="C7" s="341" t="s">
        <v>614</v>
      </c>
      <c r="D7" s="344">
        <v>1</v>
      </c>
      <c r="J7" s="343"/>
      <c r="K7" s="343"/>
    </row>
    <row r="8" spans="1:12" ht="18.75">
      <c r="B8" s="338"/>
      <c r="C8" s="339" t="s">
        <v>615</v>
      </c>
      <c r="D8" s="340">
        <v>2021</v>
      </c>
      <c r="J8" s="343" t="s">
        <v>616</v>
      </c>
      <c r="K8" s="343"/>
    </row>
    <row r="9" spans="1:12" ht="18.75">
      <c r="B9" s="338"/>
      <c r="C9" s="345" t="s">
        <v>617</v>
      </c>
      <c r="D9" s="346">
        <v>2021</v>
      </c>
      <c r="J9" s="343" t="s">
        <v>618</v>
      </c>
      <c r="K9" s="343"/>
    </row>
    <row r="10" spans="1:12" ht="18.75">
      <c r="B10" s="338"/>
      <c r="C10" s="345"/>
      <c r="D10" s="346"/>
      <c r="J10" s="343"/>
      <c r="K10" s="343"/>
    </row>
    <row r="11" spans="1:12" ht="34.5" customHeight="1">
      <c r="A11" s="377" t="s">
        <v>241</v>
      </c>
      <c r="B11" s="377"/>
      <c r="C11" s="377" t="s">
        <v>559</v>
      </c>
      <c r="D11" s="377"/>
      <c r="E11" s="377"/>
      <c r="F11" s="377"/>
      <c r="J11" s="343"/>
      <c r="K11" s="343"/>
    </row>
    <row r="12" spans="1:12" ht="26.25" customHeight="1">
      <c r="A12" s="377" t="s">
        <v>239</v>
      </c>
      <c r="B12" s="377"/>
      <c r="C12" s="375" t="s">
        <v>240</v>
      </c>
      <c r="D12" s="375"/>
      <c r="E12" s="375"/>
      <c r="F12" s="375"/>
      <c r="J12" s="343"/>
      <c r="K12" s="343"/>
    </row>
    <row r="13" spans="1:12" ht="48" customHeight="1">
      <c r="A13" s="375" t="s">
        <v>238</v>
      </c>
      <c r="B13" s="375"/>
      <c r="C13" s="375" t="s">
        <v>240</v>
      </c>
      <c r="D13" s="375"/>
      <c r="E13" s="375"/>
      <c r="F13" s="375"/>
      <c r="J13" s="343">
        <v>1</v>
      </c>
      <c r="K13" s="343" t="s">
        <v>46</v>
      </c>
    </row>
    <row r="14" spans="1:12" ht="34.5" customHeight="1">
      <c r="A14" s="375" t="s">
        <v>242</v>
      </c>
      <c r="B14" s="375"/>
      <c r="C14" s="376">
        <v>44231</v>
      </c>
      <c r="D14" s="376"/>
      <c r="E14" s="376"/>
      <c r="F14" s="376"/>
      <c r="J14" s="343"/>
      <c r="K14" s="343"/>
    </row>
    <row r="15" spans="1:12">
      <c r="B15" s="347"/>
      <c r="J15" s="343">
        <v>4</v>
      </c>
      <c r="K15" s="343" t="s">
        <v>131</v>
      </c>
    </row>
    <row r="16" spans="1:12">
      <c r="D16" s="347" t="s">
        <v>619</v>
      </c>
      <c r="J16" s="343">
        <v>5</v>
      </c>
      <c r="K16" s="348"/>
      <c r="L16" s="349"/>
    </row>
    <row r="17" spans="2:12">
      <c r="D17" s="347" t="s">
        <v>620</v>
      </c>
      <c r="J17" s="343"/>
      <c r="K17" s="348"/>
      <c r="L17" s="349"/>
    </row>
    <row r="18" spans="2:12">
      <c r="B18" s="350" t="s">
        <v>621</v>
      </c>
      <c r="C18" s="350" t="s">
        <v>622</v>
      </c>
      <c r="D18" s="350" t="s">
        <v>623</v>
      </c>
      <c r="J18" s="343">
        <v>6</v>
      </c>
      <c r="K18" s="348"/>
      <c r="L18" s="349"/>
    </row>
    <row r="19" spans="2:12" ht="30">
      <c r="B19" s="351">
        <v>1</v>
      </c>
      <c r="C19" s="352" t="s">
        <v>624</v>
      </c>
      <c r="D19" s="353" t="s">
        <v>625</v>
      </c>
      <c r="J19" s="343"/>
      <c r="K19" s="348"/>
      <c r="L19" s="349"/>
    </row>
    <row r="20" spans="2:12" ht="30">
      <c r="B20" s="351">
        <v>2</v>
      </c>
      <c r="C20" s="352" t="s">
        <v>626</v>
      </c>
      <c r="D20" s="353" t="s">
        <v>627</v>
      </c>
      <c r="J20" s="343"/>
      <c r="K20" s="348"/>
      <c r="L20" s="349"/>
    </row>
    <row r="21" spans="2:12" ht="54.75" customHeight="1">
      <c r="B21" s="351" t="s">
        <v>76</v>
      </c>
      <c r="C21" s="352" t="s">
        <v>628</v>
      </c>
      <c r="D21" s="353"/>
      <c r="J21" s="343"/>
      <c r="K21" s="348"/>
      <c r="L21" s="349"/>
    </row>
    <row r="22" spans="2:12" ht="30">
      <c r="B22" s="351">
        <v>3</v>
      </c>
      <c r="C22" s="354" t="s">
        <v>629</v>
      </c>
      <c r="D22" s="355" t="s">
        <v>630</v>
      </c>
      <c r="J22" s="343">
        <v>7</v>
      </c>
      <c r="K22" s="348"/>
      <c r="L22" s="349"/>
    </row>
    <row r="23" spans="2:12" ht="30">
      <c r="B23" s="351">
        <v>4</v>
      </c>
      <c r="C23" s="354" t="s">
        <v>631</v>
      </c>
      <c r="D23" s="355" t="s">
        <v>632</v>
      </c>
      <c r="J23" s="343">
        <v>8</v>
      </c>
      <c r="K23" s="348"/>
      <c r="L23" s="349"/>
    </row>
    <row r="24" spans="2:12" ht="30">
      <c r="B24" s="351">
        <v>5</v>
      </c>
      <c r="C24" s="354" t="s">
        <v>633</v>
      </c>
      <c r="D24" s="355" t="s">
        <v>634</v>
      </c>
      <c r="J24" s="343">
        <v>9</v>
      </c>
      <c r="K24" s="348"/>
      <c r="L24" s="349"/>
    </row>
    <row r="25" spans="2:12" ht="75">
      <c r="B25" s="351">
        <v>6</v>
      </c>
      <c r="C25" s="354" t="s">
        <v>635</v>
      </c>
      <c r="D25" s="355" t="s">
        <v>636</v>
      </c>
      <c r="J25" s="343">
        <v>10</v>
      </c>
      <c r="K25" s="348"/>
      <c r="L25" s="349"/>
    </row>
    <row r="26" spans="2:12" ht="30">
      <c r="B26" s="351">
        <v>7</v>
      </c>
      <c r="C26" s="354" t="s">
        <v>637</v>
      </c>
      <c r="D26" s="355" t="s">
        <v>638</v>
      </c>
      <c r="J26" s="343">
        <v>11</v>
      </c>
      <c r="K26" s="348"/>
      <c r="L26" s="349"/>
    </row>
    <row r="27" spans="2:12" ht="75">
      <c r="B27" s="351">
        <v>8</v>
      </c>
      <c r="C27" s="354" t="s">
        <v>635</v>
      </c>
      <c r="D27" s="355" t="s">
        <v>636</v>
      </c>
    </row>
    <row r="28" spans="2:12" ht="87" customHeight="1">
      <c r="B28" s="351" t="s">
        <v>82</v>
      </c>
      <c r="C28" s="352" t="s">
        <v>639</v>
      </c>
      <c r="D28" s="356" t="s">
        <v>640</v>
      </c>
    </row>
    <row r="31" spans="2:12" ht="28.5" customHeight="1">
      <c r="B31" s="357"/>
      <c r="D31" s="357"/>
    </row>
    <row r="32" spans="2:12">
      <c r="B32" s="358"/>
      <c r="D32" s="358"/>
    </row>
    <row r="33" spans="2:4">
      <c r="B33" s="359"/>
      <c r="D33" s="359"/>
    </row>
    <row r="34" spans="2:4">
      <c r="B34" s="359"/>
      <c r="D34" s="359"/>
    </row>
    <row r="35" spans="2:4">
      <c r="B35" s="360"/>
      <c r="D35" s="347"/>
    </row>
    <row r="36" spans="2:4">
      <c r="B36" s="360"/>
      <c r="D36" s="360"/>
    </row>
  </sheetData>
  <mergeCells count="8">
    <mergeCell ref="A14:B14"/>
    <mergeCell ref="C14:F14"/>
    <mergeCell ref="A11:B11"/>
    <mergeCell ref="C11:F11"/>
    <mergeCell ref="A12:B12"/>
    <mergeCell ref="C12:F12"/>
    <mergeCell ref="A13:B13"/>
    <mergeCell ref="C13:F13"/>
  </mergeCells>
  <dataValidations count="2">
    <dataValidation type="list" showInputMessage="1" showErrorMessage="1" sqref="D4">
      <formula1>$J$4:$J$8</formula1>
    </dataValidation>
    <dataValidation type="list" allowBlank="1" showInputMessage="1" showErrorMessage="1" sqref="D6">
      <formula1>IF(D4=J6,$J$13:$J$26,IF(D4=J8,$K$13:$K$15,$K$16))</formula1>
    </dataValidation>
  </dataValidations>
  <hyperlinks>
    <hyperlink ref="D22" location="BCTaiSan_06007!A1" display="BCTaiSan_06007"/>
    <hyperlink ref="D23" location="BCKetQuaHoatDong_06008!A1" display="BCKetQuaHoatDong_06008"/>
    <hyperlink ref="D24" location="BCDanhMucDauTu_06009!A1" display="BCDanhMucDauTu_06009"/>
    <hyperlink ref="D25" location="BCHoatDongVay_06010!A1" display="BCHoatDongVay_061010"/>
    <hyperlink ref="D26" location="Khac_06011!A1" display="Khac_061011"/>
    <hyperlink ref="D27" location="BCHoatDongVay_06010!A1" display="BCHoatDongVay_061010"/>
  </hyperlinks>
  <pageMargins left="0.70866141732283472" right="0.70866141732283472" top="0.43307086614173229"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dimension ref="A1:C21"/>
  <sheetViews>
    <sheetView workbookViewId="0">
      <selection activeCell="C19" sqref="C19"/>
    </sheetView>
  </sheetViews>
  <sheetFormatPr defaultRowHeight="12.75"/>
  <cols>
    <col min="2" max="2" width="41" customWidth="1"/>
    <col min="3" max="3" width="42" customWidth="1"/>
  </cols>
  <sheetData>
    <row r="1" spans="1:3">
      <c r="A1" s="177" t="s">
        <v>468</v>
      </c>
      <c r="B1" s="177" t="s">
        <v>469</v>
      </c>
      <c r="C1" s="177" t="s">
        <v>470</v>
      </c>
    </row>
    <row r="2" spans="1:3">
      <c r="A2" s="177"/>
      <c r="B2" s="178">
        <f>BCthunhap!D46-BCKetQuaHoatDong_06028!D44</f>
        <v>0</v>
      </c>
      <c r="C2" s="178">
        <f>BCtinhhinhtaichinh!D33-BCTaiSan_06027!D32</f>
        <v>0</v>
      </c>
    </row>
    <row r="3" spans="1:3">
      <c r="A3" s="177"/>
      <c r="B3" s="178">
        <f>BCthunhap!D45-BCKetQuaHoatDong_06028!D43-BCKetQuaHoatDong_06028!D41</f>
        <v>0</v>
      </c>
      <c r="C3" s="178">
        <f>BCTaiSan_06027!D56-BCtinhhinhtaichinh!D45</f>
        <v>0</v>
      </c>
    </row>
    <row r="4" spans="1:3">
      <c r="A4" s="177"/>
      <c r="B4" s="178">
        <f>BCtinhhinhtaichinh!D51-BCtinhhinhtaichinh!E51-BCthunhap!D48</f>
        <v>0</v>
      </c>
      <c r="C4" s="178">
        <f>BCtinhhinhtaichinh!D52-BCTaiSan_06027!D59</f>
        <v>0</v>
      </c>
    </row>
    <row r="5" spans="1:3">
      <c r="A5" s="177"/>
      <c r="B5" s="178">
        <f>BCthunhap!D48-BCKetQuaHoatDong_06028!D45</f>
        <v>0</v>
      </c>
      <c r="C5" s="178">
        <f>BCtinhhinhtaichinh!D47-Khac_06030!D34</f>
        <v>0</v>
      </c>
    </row>
    <row r="6" spans="1:3">
      <c r="A6" s="177"/>
      <c r="B6" s="178"/>
      <c r="C6" s="178">
        <f>BCtinhhinhtaichinh!D33-BCDanhMucDauTu_06029!F51</f>
        <v>0</v>
      </c>
    </row>
    <row r="7" spans="1:3">
      <c r="A7" s="177"/>
      <c r="B7" s="178"/>
      <c r="C7" s="178">
        <f>BCtinhhinhtaichinh!D33-BCDanhMucDauTu_06029!F51</f>
        <v>0</v>
      </c>
    </row>
    <row r="10" spans="1:3">
      <c r="B10" s="161" t="s">
        <v>571</v>
      </c>
    </row>
    <row r="11" spans="1:3">
      <c r="B11" s="162"/>
    </row>
    <row r="12" spans="1:3">
      <c r="B12" s="163" t="s">
        <v>572</v>
      </c>
    </row>
    <row r="13" spans="1:3" ht="15">
      <c r="B13" s="164"/>
    </row>
    <row r="14" spans="1:3" ht="21">
      <c r="B14" s="165" t="s">
        <v>573</v>
      </c>
    </row>
    <row r="15" spans="1:3" ht="15">
      <c r="B15" s="164"/>
    </row>
    <row r="16" spans="1:3" ht="21">
      <c r="B16" s="166" t="s">
        <v>575</v>
      </c>
      <c r="C16" s="166" t="s">
        <v>574</v>
      </c>
    </row>
    <row r="21" spans="2:3" ht="25.5">
      <c r="B21" s="175" t="s">
        <v>576</v>
      </c>
      <c r="C21" s="175" t="s">
        <v>567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R63"/>
  <sheetViews>
    <sheetView view="pageBreakPreview" topLeftCell="A25" zoomScale="85" zoomScaleNormal="85" zoomScaleSheetLayoutView="85" workbookViewId="0">
      <selection activeCell="B39" sqref="B39"/>
    </sheetView>
  </sheetViews>
  <sheetFormatPr defaultRowHeight="12.75"/>
  <cols>
    <col min="1" max="1" width="49.28515625" style="34" customWidth="1"/>
    <col min="2" max="2" width="14.28515625" style="34" customWidth="1"/>
    <col min="3" max="3" width="9.140625" style="34"/>
    <col min="4" max="4" width="21.5703125" style="35" customWidth="1"/>
    <col min="5" max="5" width="22.140625" style="35" customWidth="1"/>
    <col min="6" max="6" width="20.42578125" style="35" customWidth="1"/>
    <col min="7" max="7" width="18.42578125" style="35" customWidth="1"/>
    <col min="8" max="9" width="12.85546875" style="34" bestFit="1" customWidth="1"/>
    <col min="10" max="10" width="9.140625" style="34" customWidth="1"/>
    <col min="11" max="11" width="14.28515625" style="34" bestFit="1" customWidth="1"/>
    <col min="12" max="12" width="14.7109375" style="159" customWidth="1"/>
    <col min="13" max="13" width="17.5703125" style="159" bestFit="1" customWidth="1"/>
    <col min="14" max="14" width="21.140625" style="34" customWidth="1"/>
    <col min="15" max="15" width="13.42578125" style="34" bestFit="1" customWidth="1"/>
    <col min="16" max="16384" width="9.140625" style="34"/>
  </cols>
  <sheetData>
    <row r="1" spans="1:18" ht="23.25" customHeight="1">
      <c r="A1" s="383" t="s">
        <v>229</v>
      </c>
      <c r="B1" s="383"/>
      <c r="C1" s="383"/>
      <c r="D1" s="383"/>
      <c r="E1" s="383"/>
      <c r="F1" s="383"/>
      <c r="G1" s="383"/>
    </row>
    <row r="2" spans="1:18" ht="27.75" customHeight="1">
      <c r="A2" s="384" t="s">
        <v>167</v>
      </c>
      <c r="B2" s="384"/>
      <c r="C2" s="384"/>
      <c r="D2" s="384"/>
      <c r="E2" s="384"/>
      <c r="F2" s="384"/>
      <c r="G2" s="384"/>
    </row>
    <row r="3" spans="1:18">
      <c r="A3" s="385" t="s">
        <v>168</v>
      </c>
      <c r="B3" s="385"/>
      <c r="C3" s="385"/>
      <c r="D3" s="385"/>
      <c r="E3" s="385"/>
      <c r="F3" s="385"/>
      <c r="G3" s="385"/>
    </row>
    <row r="4" spans="1:18" ht="18.75" customHeight="1">
      <c r="A4" s="385"/>
      <c r="B4" s="385"/>
      <c r="C4" s="385"/>
      <c r="D4" s="385"/>
      <c r="E4" s="385"/>
      <c r="F4" s="385"/>
      <c r="G4" s="385"/>
    </row>
    <row r="5" spans="1:18" s="168" customFormat="1">
      <c r="A5" s="386" t="s">
        <v>571</v>
      </c>
      <c r="B5" s="386"/>
      <c r="C5" s="386"/>
      <c r="D5" s="386"/>
      <c r="E5" s="386"/>
      <c r="F5" s="386"/>
      <c r="G5" s="386"/>
      <c r="L5" s="169"/>
      <c r="M5" s="169"/>
    </row>
    <row r="6" spans="1:18">
      <c r="A6" s="149"/>
      <c r="B6" s="149"/>
      <c r="C6" s="149"/>
      <c r="D6" s="149"/>
      <c r="E6" s="149"/>
      <c r="F6" s="149"/>
    </row>
    <row r="7" spans="1:18" ht="30" customHeight="1">
      <c r="A7" s="148" t="s">
        <v>239</v>
      </c>
      <c r="B7" s="377" t="s">
        <v>559</v>
      </c>
      <c r="C7" s="377"/>
      <c r="D7" s="377"/>
      <c r="E7" s="377"/>
      <c r="F7" s="31"/>
      <c r="G7" s="31"/>
    </row>
    <row r="8" spans="1:18" ht="30" customHeight="1">
      <c r="A8" s="146" t="s">
        <v>238</v>
      </c>
      <c r="B8" s="375" t="s">
        <v>240</v>
      </c>
      <c r="C8" s="375"/>
      <c r="D8" s="375"/>
      <c r="E8" s="375"/>
      <c r="F8" s="33"/>
      <c r="G8" s="33"/>
    </row>
    <row r="9" spans="1:18" ht="30" customHeight="1">
      <c r="A9" s="148" t="s">
        <v>241</v>
      </c>
      <c r="B9" s="377" t="s">
        <v>560</v>
      </c>
      <c r="C9" s="377"/>
      <c r="D9" s="377"/>
      <c r="E9" s="377"/>
      <c r="F9" s="31"/>
      <c r="G9" s="31"/>
    </row>
    <row r="10" spans="1:18" s="172" customFormat="1" ht="30" customHeight="1">
      <c r="A10" s="170" t="s">
        <v>349</v>
      </c>
      <c r="B10" s="382" t="s">
        <v>656</v>
      </c>
      <c r="C10" s="382"/>
      <c r="D10" s="382"/>
      <c r="E10" s="382"/>
      <c r="F10" s="171"/>
      <c r="G10" s="171"/>
      <c r="L10" s="173"/>
      <c r="M10" s="173"/>
    </row>
    <row r="12" spans="1:18" ht="33.75" customHeight="1">
      <c r="A12" s="380" t="s">
        <v>169</v>
      </c>
      <c r="B12" s="380" t="s">
        <v>170</v>
      </c>
      <c r="C12" s="380" t="s">
        <v>171</v>
      </c>
      <c r="D12" s="378" t="s">
        <v>578</v>
      </c>
      <c r="E12" s="379"/>
      <c r="F12" s="378" t="s">
        <v>480</v>
      </c>
      <c r="G12" s="379"/>
    </row>
    <row r="13" spans="1:18" ht="53.25" customHeight="1">
      <c r="A13" s="381"/>
      <c r="B13" s="381"/>
      <c r="C13" s="381"/>
      <c r="D13" s="2" t="s">
        <v>305</v>
      </c>
      <c r="E13" s="2" t="s">
        <v>306</v>
      </c>
      <c r="F13" s="2" t="s">
        <v>307</v>
      </c>
      <c r="G13" s="147" t="s">
        <v>308</v>
      </c>
      <c r="K13" s="54"/>
      <c r="L13" s="54"/>
      <c r="M13" s="54"/>
      <c r="N13" s="54"/>
      <c r="O13" s="54"/>
      <c r="P13" s="54"/>
      <c r="Q13" s="54"/>
      <c r="R13" s="54"/>
    </row>
    <row r="14" spans="1:18" ht="25.5">
      <c r="A14" s="3" t="s">
        <v>310</v>
      </c>
      <c r="B14" s="1" t="s">
        <v>16</v>
      </c>
      <c r="C14" s="1"/>
      <c r="D14" s="319">
        <v>1232066098</v>
      </c>
      <c r="E14" s="319">
        <v>1232066098</v>
      </c>
      <c r="F14" s="319"/>
      <c r="G14" s="320"/>
      <c r="H14" s="54"/>
      <c r="I14" s="54"/>
      <c r="J14" s="54"/>
      <c r="N14" s="54"/>
      <c r="O14" s="54"/>
    </row>
    <row r="15" spans="1:18" ht="25.5">
      <c r="A15" s="4" t="s">
        <v>311</v>
      </c>
      <c r="B15" s="1" t="s">
        <v>17</v>
      </c>
      <c r="C15" s="1"/>
      <c r="D15" s="321">
        <v>854930247</v>
      </c>
      <c r="E15" s="321">
        <v>854930247</v>
      </c>
      <c r="F15" s="321"/>
      <c r="G15" s="322"/>
      <c r="H15" s="54"/>
      <c r="I15" s="54"/>
      <c r="J15" s="54"/>
      <c r="N15" s="54"/>
      <c r="O15" s="54"/>
    </row>
    <row r="16" spans="1:18" ht="25.5">
      <c r="A16" s="4" t="s">
        <v>312</v>
      </c>
      <c r="B16" s="1" t="s">
        <v>18</v>
      </c>
      <c r="C16" s="1"/>
      <c r="D16" s="321">
        <v>2513691</v>
      </c>
      <c r="E16" s="321">
        <v>2513691</v>
      </c>
      <c r="F16" s="321"/>
      <c r="G16" s="322"/>
      <c r="H16" s="54"/>
      <c r="I16" s="54"/>
      <c r="J16" s="54"/>
      <c r="N16" s="54"/>
      <c r="O16" s="54"/>
    </row>
    <row r="17" spans="1:18" ht="25.5">
      <c r="A17" s="4" t="s">
        <v>313</v>
      </c>
      <c r="B17" s="1" t="s">
        <v>27</v>
      </c>
      <c r="C17" s="1"/>
      <c r="D17" s="321"/>
      <c r="E17" s="321"/>
      <c r="F17" s="321"/>
      <c r="G17" s="322"/>
      <c r="H17" s="54"/>
      <c r="I17" s="54"/>
      <c r="J17" s="54"/>
      <c r="N17" s="54"/>
      <c r="O17" s="54"/>
    </row>
    <row r="18" spans="1:18" ht="43.5" customHeight="1">
      <c r="A18" s="4" t="s">
        <v>314</v>
      </c>
      <c r="B18" s="1" t="s">
        <v>28</v>
      </c>
      <c r="C18" s="1"/>
      <c r="D18" s="321">
        <v>374622160</v>
      </c>
      <c r="E18" s="321">
        <v>374622160</v>
      </c>
      <c r="F18" s="321"/>
      <c r="G18" s="322"/>
      <c r="H18" s="54"/>
      <c r="I18" s="54"/>
      <c r="J18" s="54"/>
      <c r="N18" s="54"/>
      <c r="O18" s="54"/>
    </row>
    <row r="19" spans="1:18" ht="25.5">
      <c r="A19" s="4" t="s">
        <v>315</v>
      </c>
      <c r="B19" s="1" t="s">
        <v>29</v>
      </c>
      <c r="C19" s="1"/>
      <c r="D19" s="321"/>
      <c r="E19" s="321"/>
      <c r="F19" s="321"/>
      <c r="G19" s="322"/>
      <c r="H19" s="54"/>
      <c r="I19" s="54"/>
      <c r="J19" s="54"/>
      <c r="N19" s="54"/>
      <c r="O19" s="54"/>
    </row>
    <row r="20" spans="1:18" ht="40.5" customHeight="1">
      <c r="A20" s="4" t="s">
        <v>316</v>
      </c>
      <c r="B20" s="1" t="s">
        <v>30</v>
      </c>
      <c r="C20" s="1"/>
      <c r="D20" s="321"/>
      <c r="E20" s="321"/>
      <c r="F20" s="321"/>
      <c r="G20" s="322"/>
      <c r="H20" s="54"/>
      <c r="I20" s="54"/>
      <c r="J20" s="54"/>
      <c r="N20" s="54"/>
      <c r="O20" s="54"/>
    </row>
    <row r="21" spans="1:18" ht="25.5">
      <c r="A21" s="4" t="s">
        <v>317</v>
      </c>
      <c r="B21" s="1" t="s">
        <v>31</v>
      </c>
      <c r="C21" s="1"/>
      <c r="D21" s="321"/>
      <c r="E21" s="321"/>
      <c r="F21" s="321"/>
      <c r="G21" s="322"/>
      <c r="H21" s="54"/>
      <c r="I21" s="54"/>
      <c r="J21" s="54"/>
      <c r="N21" s="54"/>
      <c r="O21" s="54"/>
    </row>
    <row r="22" spans="1:18" ht="63.75">
      <c r="A22" s="4" t="s">
        <v>318</v>
      </c>
      <c r="B22" s="1" t="s">
        <v>32</v>
      </c>
      <c r="C22" s="1"/>
      <c r="D22" s="321"/>
      <c r="E22" s="321"/>
      <c r="F22" s="321"/>
      <c r="G22" s="322"/>
      <c r="H22" s="54"/>
      <c r="I22" s="54"/>
      <c r="J22" s="54"/>
      <c r="N22" s="54"/>
      <c r="O22" s="54"/>
    </row>
    <row r="23" spans="1:18" ht="25.5">
      <c r="A23" s="3" t="s">
        <v>319</v>
      </c>
      <c r="B23" s="1" t="s">
        <v>26</v>
      </c>
      <c r="C23" s="1"/>
      <c r="D23" s="319">
        <v>11570502</v>
      </c>
      <c r="E23" s="319">
        <v>11570502</v>
      </c>
      <c r="F23" s="319"/>
      <c r="G23" s="320"/>
      <c r="H23" s="54"/>
      <c r="I23" s="54"/>
      <c r="J23" s="54"/>
      <c r="N23" s="54"/>
      <c r="O23" s="54"/>
    </row>
    <row r="24" spans="1:18" ht="25.5">
      <c r="A24" s="4" t="s">
        <v>320</v>
      </c>
      <c r="B24" s="1" t="s">
        <v>25</v>
      </c>
      <c r="C24" s="1"/>
      <c r="D24" s="323">
        <v>11570502</v>
      </c>
      <c r="E24" s="323">
        <v>11570502</v>
      </c>
      <c r="F24" s="323"/>
      <c r="G24" s="324"/>
      <c r="H24" s="54"/>
      <c r="I24" s="54"/>
      <c r="J24" s="54"/>
      <c r="N24" s="54"/>
      <c r="O24" s="54"/>
    </row>
    <row r="25" spans="1:18" ht="51">
      <c r="A25" s="4" t="s">
        <v>321</v>
      </c>
      <c r="B25" s="1" t="s">
        <v>24</v>
      </c>
      <c r="C25" s="1"/>
      <c r="D25" s="321"/>
      <c r="E25" s="321"/>
      <c r="F25" s="321"/>
      <c r="G25" s="322"/>
      <c r="H25" s="54"/>
      <c r="I25" s="54"/>
      <c r="J25" s="54"/>
      <c r="N25" s="54"/>
      <c r="O25" s="54"/>
    </row>
    <row r="26" spans="1:18" ht="25.5" customHeight="1">
      <c r="A26" s="4" t="s">
        <v>322</v>
      </c>
      <c r="B26" s="1" t="s">
        <v>23</v>
      </c>
      <c r="C26" s="1"/>
      <c r="D26" s="321"/>
      <c r="E26" s="321"/>
      <c r="F26" s="321"/>
      <c r="G26" s="322"/>
      <c r="H26" s="54"/>
      <c r="I26" s="54"/>
      <c r="J26" s="54"/>
      <c r="N26" s="54"/>
      <c r="O26" s="54"/>
    </row>
    <row r="27" spans="1:18" ht="51">
      <c r="A27" s="4" t="s">
        <v>323</v>
      </c>
      <c r="B27" s="1" t="s">
        <v>22</v>
      </c>
      <c r="C27" s="1"/>
      <c r="D27" s="321"/>
      <c r="E27" s="321"/>
      <c r="F27" s="321"/>
      <c r="G27" s="322"/>
      <c r="H27" s="54"/>
      <c r="I27" s="54"/>
      <c r="J27" s="54"/>
      <c r="N27" s="54"/>
      <c r="O27" s="54"/>
    </row>
    <row r="28" spans="1:18" ht="25.5">
      <c r="A28" s="4" t="s">
        <v>324</v>
      </c>
      <c r="B28" s="1" t="s">
        <v>33</v>
      </c>
      <c r="C28" s="1"/>
      <c r="D28" s="321"/>
      <c r="E28" s="321"/>
      <c r="F28" s="321"/>
      <c r="G28" s="322"/>
      <c r="H28" s="54"/>
      <c r="I28" s="54"/>
      <c r="J28" s="54"/>
      <c r="N28" s="54"/>
      <c r="O28" s="54"/>
    </row>
    <row r="29" spans="1:18" ht="25.5">
      <c r="A29" s="3" t="s">
        <v>325</v>
      </c>
      <c r="B29" s="7" t="s">
        <v>34</v>
      </c>
      <c r="C29" s="7"/>
      <c r="D29" s="319">
        <v>138903591</v>
      </c>
      <c r="E29" s="319">
        <v>138903591</v>
      </c>
      <c r="F29" s="319"/>
      <c r="G29" s="320"/>
      <c r="H29" s="54"/>
      <c r="I29" s="54"/>
      <c r="J29" s="54"/>
      <c r="N29" s="54"/>
      <c r="O29" s="54"/>
    </row>
    <row r="30" spans="1:18" ht="25.5">
      <c r="A30" s="4" t="s">
        <v>326</v>
      </c>
      <c r="B30" s="1" t="s">
        <v>35</v>
      </c>
      <c r="C30" s="1"/>
      <c r="D30" s="321">
        <v>73110940</v>
      </c>
      <c r="E30" s="321">
        <v>73110940</v>
      </c>
      <c r="F30" s="321"/>
      <c r="G30" s="322"/>
      <c r="H30" s="54"/>
      <c r="I30" s="54"/>
      <c r="J30" s="54"/>
      <c r="N30" s="54"/>
      <c r="O30" s="54"/>
    </row>
    <row r="31" spans="1:18" ht="25.5">
      <c r="A31" s="4" t="s">
        <v>327</v>
      </c>
      <c r="B31" s="1" t="s">
        <v>36</v>
      </c>
      <c r="C31" s="1"/>
      <c r="D31" s="321">
        <v>15131340</v>
      </c>
      <c r="E31" s="321">
        <v>15131340</v>
      </c>
      <c r="F31" s="321"/>
      <c r="G31" s="322"/>
      <c r="H31" s="54"/>
      <c r="I31" s="54"/>
      <c r="J31" s="54"/>
      <c r="K31" s="54"/>
      <c r="L31" s="54"/>
      <c r="M31" s="54"/>
      <c r="N31" s="54"/>
      <c r="O31" s="54">
        <v>0</v>
      </c>
      <c r="P31" s="54">
        <v>0</v>
      </c>
      <c r="Q31" s="54">
        <v>0</v>
      </c>
      <c r="R31" s="54">
        <v>0</v>
      </c>
    </row>
    <row r="32" spans="1:18" ht="25.5">
      <c r="A32" s="4" t="s">
        <v>328</v>
      </c>
      <c r="B32" s="1" t="s">
        <v>37</v>
      </c>
      <c r="C32" s="1"/>
      <c r="D32" s="321">
        <v>5500000</v>
      </c>
      <c r="E32" s="321">
        <v>5500000</v>
      </c>
      <c r="F32" s="321"/>
      <c r="G32" s="322"/>
      <c r="H32" s="54"/>
      <c r="I32" s="54"/>
      <c r="J32" s="54"/>
      <c r="N32" s="54"/>
      <c r="O32" s="54"/>
    </row>
    <row r="33" spans="1:15" ht="25.5">
      <c r="A33" s="4" t="s">
        <v>329</v>
      </c>
      <c r="B33" s="1" t="s">
        <v>38</v>
      </c>
      <c r="C33" s="1"/>
      <c r="D33" s="321">
        <v>16500000</v>
      </c>
      <c r="E33" s="321">
        <v>16500000</v>
      </c>
      <c r="F33" s="321"/>
      <c r="G33" s="322"/>
      <c r="H33" s="54"/>
      <c r="I33" s="54"/>
      <c r="J33" s="54"/>
      <c r="N33" s="54"/>
      <c r="O33" s="54"/>
    </row>
    <row r="34" spans="1:15" ht="25.5">
      <c r="A34" s="6" t="s">
        <v>330</v>
      </c>
      <c r="B34" s="1" t="s">
        <v>39</v>
      </c>
      <c r="C34" s="1"/>
      <c r="D34" s="321">
        <v>11000000</v>
      </c>
      <c r="E34" s="321">
        <v>11000000</v>
      </c>
      <c r="F34" s="321"/>
      <c r="G34" s="322"/>
      <c r="H34" s="54"/>
      <c r="I34" s="54"/>
      <c r="J34" s="54"/>
      <c r="N34" s="54"/>
      <c r="O34" s="54"/>
    </row>
    <row r="35" spans="1:15" ht="25.5">
      <c r="A35" s="4" t="s">
        <v>340</v>
      </c>
      <c r="B35" s="1">
        <v>20.6</v>
      </c>
      <c r="C35" s="1"/>
      <c r="D35" s="321">
        <v>13000000</v>
      </c>
      <c r="E35" s="321">
        <v>13000000</v>
      </c>
      <c r="F35" s="321"/>
      <c r="G35" s="322"/>
      <c r="H35" s="54"/>
      <c r="I35" s="54"/>
      <c r="J35" s="54"/>
      <c r="N35" s="54"/>
      <c r="O35" s="54"/>
    </row>
    <row r="36" spans="1:15" ht="25.5">
      <c r="A36" s="4" t="s">
        <v>476</v>
      </c>
      <c r="B36" s="1">
        <v>20.7</v>
      </c>
      <c r="C36" s="1"/>
      <c r="D36" s="321"/>
      <c r="E36" s="321"/>
      <c r="F36" s="321"/>
      <c r="G36" s="322"/>
      <c r="H36" s="54"/>
      <c r="I36" s="54"/>
      <c r="J36" s="54"/>
      <c r="N36" s="54"/>
      <c r="O36" s="54"/>
    </row>
    <row r="37" spans="1:15" ht="26.25" customHeight="1">
      <c r="A37" s="4" t="s">
        <v>477</v>
      </c>
      <c r="B37" s="1">
        <v>20.8</v>
      </c>
      <c r="C37" s="1"/>
      <c r="D37" s="321"/>
      <c r="E37" s="321"/>
      <c r="F37" s="321"/>
      <c r="G37" s="322"/>
      <c r="H37" s="54"/>
      <c r="I37" s="54"/>
      <c r="J37" s="54"/>
      <c r="N37" s="54"/>
      <c r="O37" s="54"/>
    </row>
    <row r="38" spans="1:15" ht="25.5">
      <c r="A38" s="4" t="s">
        <v>478</v>
      </c>
      <c r="B38" s="1">
        <v>20.9</v>
      </c>
      <c r="C38" s="1"/>
      <c r="D38" s="321"/>
      <c r="E38" s="321"/>
      <c r="F38" s="321"/>
      <c r="G38" s="322"/>
      <c r="H38" s="54"/>
      <c r="I38" s="54"/>
      <c r="J38" s="54"/>
      <c r="N38" s="54"/>
      <c r="O38" s="54"/>
    </row>
    <row r="39" spans="1:15" ht="25.5">
      <c r="A39" s="4" t="s">
        <v>479</v>
      </c>
      <c r="B39" s="430" t="s">
        <v>657</v>
      </c>
      <c r="C39" s="1"/>
      <c r="D39" s="321">
        <v>4661311</v>
      </c>
      <c r="E39" s="321">
        <v>4661311</v>
      </c>
      <c r="F39" s="321"/>
      <c r="G39" s="322"/>
      <c r="H39" s="54"/>
      <c r="I39" s="54"/>
      <c r="J39" s="54"/>
      <c r="N39" s="54"/>
      <c r="O39" s="54"/>
    </row>
    <row r="40" spans="1:15" ht="38.25" customHeight="1">
      <c r="A40" s="3" t="s">
        <v>331</v>
      </c>
      <c r="B40" s="8" t="s">
        <v>40</v>
      </c>
      <c r="C40" s="7"/>
      <c r="D40" s="319">
        <v>1081592005</v>
      </c>
      <c r="E40" s="319">
        <v>1081592005</v>
      </c>
      <c r="F40" s="319"/>
      <c r="G40" s="320"/>
      <c r="H40" s="54"/>
      <c r="I40" s="54"/>
      <c r="J40" s="54"/>
      <c r="N40" s="54"/>
      <c r="O40" s="54"/>
    </row>
    <row r="41" spans="1:15" ht="25.5" customHeight="1">
      <c r="A41" s="3" t="s">
        <v>332</v>
      </c>
      <c r="B41" s="8" t="s">
        <v>41</v>
      </c>
      <c r="C41" s="7"/>
      <c r="D41" s="319"/>
      <c r="E41" s="319"/>
      <c r="F41" s="319"/>
      <c r="G41" s="320"/>
      <c r="H41" s="54"/>
      <c r="I41" s="54"/>
      <c r="J41" s="54"/>
      <c r="N41" s="54"/>
      <c r="O41" s="54"/>
    </row>
    <row r="42" spans="1:15" ht="25.5" customHeight="1">
      <c r="A42" s="4" t="s">
        <v>333</v>
      </c>
      <c r="B42" s="5" t="s">
        <v>42</v>
      </c>
      <c r="C42" s="1"/>
      <c r="D42" s="321"/>
      <c r="E42" s="321"/>
      <c r="F42" s="321"/>
      <c r="G42" s="322"/>
      <c r="H42" s="54"/>
      <c r="I42" s="54"/>
      <c r="J42" s="54"/>
      <c r="N42" s="54"/>
      <c r="O42" s="54"/>
    </row>
    <row r="43" spans="1:15" ht="25.5" customHeight="1">
      <c r="A43" s="4" t="s">
        <v>334</v>
      </c>
      <c r="B43" s="5" t="s">
        <v>43</v>
      </c>
      <c r="C43" s="1"/>
      <c r="D43" s="321"/>
      <c r="E43" s="321"/>
      <c r="F43" s="321"/>
      <c r="G43" s="322"/>
      <c r="H43" s="54"/>
      <c r="I43" s="54"/>
      <c r="J43" s="54"/>
      <c r="N43" s="54"/>
      <c r="O43" s="54"/>
    </row>
    <row r="44" spans="1:15" ht="25.5" customHeight="1">
      <c r="A44" s="3" t="s">
        <v>335</v>
      </c>
      <c r="B44" s="8" t="s">
        <v>21</v>
      </c>
      <c r="C44" s="7"/>
      <c r="D44" s="319">
        <v>1081592005</v>
      </c>
      <c r="E44" s="319">
        <v>1081592005</v>
      </c>
      <c r="F44" s="319"/>
      <c r="G44" s="320"/>
      <c r="H44" s="54"/>
      <c r="I44" s="54"/>
      <c r="J44" s="54"/>
      <c r="N44" s="54"/>
      <c r="O44" s="54"/>
    </row>
    <row r="45" spans="1:15" ht="25.5">
      <c r="A45" s="4" t="s">
        <v>336</v>
      </c>
      <c r="B45" s="5" t="s">
        <v>20</v>
      </c>
      <c r="C45" s="1"/>
      <c r="D45" s="321">
        <v>706969845</v>
      </c>
      <c r="E45" s="321">
        <v>706969845</v>
      </c>
      <c r="F45" s="321"/>
      <c r="G45" s="322"/>
      <c r="H45" s="54"/>
      <c r="I45" s="54"/>
      <c r="J45" s="54"/>
      <c r="N45" s="54"/>
      <c r="O45" s="54"/>
    </row>
    <row r="46" spans="1:15" ht="25.5">
      <c r="A46" s="4" t="s">
        <v>337</v>
      </c>
      <c r="B46" s="5" t="s">
        <v>19</v>
      </c>
      <c r="C46" s="1"/>
      <c r="D46" s="321">
        <v>374622160</v>
      </c>
      <c r="E46" s="321">
        <v>374622160</v>
      </c>
      <c r="F46" s="321"/>
      <c r="G46" s="322"/>
      <c r="H46" s="54"/>
      <c r="I46" s="54"/>
      <c r="J46" s="54"/>
      <c r="N46" s="54"/>
      <c r="O46" s="54"/>
    </row>
    <row r="47" spans="1:15" ht="25.5" customHeight="1">
      <c r="A47" s="3" t="s">
        <v>338</v>
      </c>
      <c r="B47" s="8" t="s">
        <v>44</v>
      </c>
      <c r="C47" s="7"/>
      <c r="D47" s="319"/>
      <c r="E47" s="319"/>
      <c r="F47" s="319"/>
      <c r="G47" s="320"/>
      <c r="H47" s="54"/>
      <c r="I47" s="54"/>
      <c r="J47" s="54"/>
      <c r="N47" s="54"/>
      <c r="O47" s="54"/>
    </row>
    <row r="48" spans="1:15" ht="25.5" customHeight="1">
      <c r="A48" s="3" t="s">
        <v>339</v>
      </c>
      <c r="B48" s="8" t="s">
        <v>45</v>
      </c>
      <c r="C48" s="7"/>
      <c r="D48" s="319">
        <v>1081592005</v>
      </c>
      <c r="E48" s="319">
        <v>1081592005</v>
      </c>
      <c r="F48" s="319"/>
      <c r="G48" s="320"/>
      <c r="H48" s="54"/>
      <c r="I48" s="54"/>
      <c r="J48" s="54"/>
      <c r="N48" s="54"/>
      <c r="O48" s="54"/>
    </row>
    <row r="49" spans="1:9">
      <c r="A49" s="2"/>
      <c r="B49" s="2"/>
      <c r="C49" s="2"/>
      <c r="D49" s="2"/>
      <c r="E49" s="2"/>
      <c r="F49" s="2"/>
      <c r="G49" s="147"/>
      <c r="H49" s="61"/>
      <c r="I49" s="61"/>
    </row>
    <row r="51" spans="1:9" s="160" customFormat="1" ht="14.25">
      <c r="A51" s="36" t="s">
        <v>172</v>
      </c>
      <c r="B51" s="37"/>
      <c r="C51" s="38"/>
      <c r="D51" s="38"/>
      <c r="E51" s="39" t="s">
        <v>173</v>
      </c>
      <c r="F51" s="40"/>
      <c r="G51" s="40"/>
    </row>
    <row r="52" spans="1:9" s="160" customFormat="1" ht="14.25">
      <c r="A52" s="37" t="s">
        <v>174</v>
      </c>
      <c r="B52" s="37"/>
      <c r="C52" s="38"/>
      <c r="D52" s="38"/>
      <c r="E52" s="38" t="s">
        <v>175</v>
      </c>
      <c r="F52" s="40"/>
      <c r="G52" s="40"/>
    </row>
    <row r="53" spans="1:9" s="160" customFormat="1" ht="14.25">
      <c r="A53" s="37"/>
      <c r="B53" s="37"/>
      <c r="C53" s="38"/>
      <c r="D53" s="38"/>
      <c r="E53" s="38"/>
      <c r="F53" s="40"/>
      <c r="G53" s="40"/>
    </row>
    <row r="54" spans="1:9" s="160" customFormat="1" ht="14.25">
      <c r="A54" s="37"/>
      <c r="B54" s="37"/>
      <c r="C54" s="38"/>
      <c r="D54" s="38"/>
      <c r="E54" s="38"/>
      <c r="F54" s="40"/>
      <c r="G54" s="40"/>
    </row>
    <row r="55" spans="1:9" s="160" customFormat="1" ht="14.25">
      <c r="A55" s="37"/>
      <c r="B55" s="37"/>
      <c r="C55" s="38"/>
      <c r="D55" s="38"/>
      <c r="E55" s="38"/>
      <c r="F55" s="40"/>
      <c r="G55" s="40"/>
    </row>
    <row r="56" spans="1:9" s="160" customFormat="1" ht="14.25">
      <c r="A56" s="37"/>
      <c r="B56" s="37"/>
      <c r="C56" s="38"/>
      <c r="D56" s="38"/>
      <c r="E56" s="38"/>
      <c r="F56" s="40"/>
      <c r="G56" s="40"/>
    </row>
    <row r="57" spans="1:9" s="160" customFormat="1" ht="14.25">
      <c r="A57" s="37"/>
      <c r="B57" s="37"/>
      <c r="C57" s="38"/>
      <c r="D57" s="38"/>
      <c r="E57" s="38"/>
      <c r="F57" s="40"/>
      <c r="G57" s="40"/>
    </row>
    <row r="58" spans="1:9" s="160" customFormat="1" ht="14.25">
      <c r="A58" s="37"/>
      <c r="B58" s="37"/>
      <c r="C58" s="38"/>
      <c r="D58" s="38"/>
      <c r="E58" s="38"/>
      <c r="F58" s="40"/>
      <c r="G58" s="40"/>
    </row>
    <row r="59" spans="1:9" s="160" customFormat="1" ht="14.25">
      <c r="A59" s="41"/>
      <c r="B59" s="41"/>
      <c r="C59" s="38"/>
      <c r="D59" s="38"/>
      <c r="E59" s="42"/>
      <c r="F59" s="43"/>
      <c r="G59" s="40"/>
    </row>
    <row r="60" spans="1:9" s="160" customFormat="1" ht="14.25">
      <c r="A60" s="36" t="s">
        <v>233</v>
      </c>
      <c r="B60" s="37"/>
      <c r="C60" s="38"/>
      <c r="D60" s="38"/>
      <c r="E60" s="39" t="s">
        <v>565</v>
      </c>
      <c r="F60" s="40"/>
      <c r="G60" s="40"/>
    </row>
    <row r="61" spans="1:9" s="160" customFormat="1" ht="14.25">
      <c r="A61" s="36" t="s">
        <v>482</v>
      </c>
      <c r="B61" s="37"/>
      <c r="C61" s="38"/>
      <c r="D61" s="38"/>
      <c r="E61" s="39"/>
      <c r="F61" s="40"/>
      <c r="G61" s="40"/>
    </row>
    <row r="62" spans="1:9" s="160" customFormat="1" ht="14.25">
      <c r="A62" s="34" t="s">
        <v>234</v>
      </c>
      <c r="B62" s="37"/>
      <c r="C62" s="38"/>
      <c r="D62" s="38"/>
      <c r="E62" s="38"/>
      <c r="F62" s="40"/>
      <c r="G62" s="40"/>
    </row>
    <row r="63" spans="1:9">
      <c r="A63" s="35"/>
      <c r="B63" s="35"/>
      <c r="D63" s="34"/>
      <c r="E63" s="44"/>
      <c r="F63" s="34"/>
      <c r="G63" s="34"/>
    </row>
  </sheetData>
  <protectedRanges>
    <protectedRange sqref="C26:E26" name="Range1_2"/>
    <protectedRange sqref="F47:G48" name="Range1_14"/>
  </protectedRanges>
  <mergeCells count="13">
    <mergeCell ref="B8:E8"/>
    <mergeCell ref="B9:E9"/>
    <mergeCell ref="B10:E10"/>
    <mergeCell ref="A1:G1"/>
    <mergeCell ref="A2:G2"/>
    <mergeCell ref="A3:G4"/>
    <mergeCell ref="A5:G5"/>
    <mergeCell ref="B7:E7"/>
    <mergeCell ref="F12:G12"/>
    <mergeCell ref="D12:E12"/>
    <mergeCell ref="A12:A13"/>
    <mergeCell ref="C12:C13"/>
    <mergeCell ref="B12:B13"/>
  </mergeCells>
  <pageMargins left="0.51" right="0.22" top="0.49" bottom="0.54" header="0.3" footer="0.3"/>
  <pageSetup paperSize="9" scale="63"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sheetPr>
    <pageSetUpPr fitToPage="1"/>
  </sheetPr>
  <dimension ref="A1:H91"/>
  <sheetViews>
    <sheetView view="pageBreakPreview" topLeftCell="A52" zoomScaleNormal="100" zoomScaleSheetLayoutView="100" workbookViewId="0">
      <selection activeCell="F58" sqref="F1:F1048576"/>
    </sheetView>
  </sheetViews>
  <sheetFormatPr defaultRowHeight="12.75"/>
  <cols>
    <col min="1" max="1" width="56" style="27" customWidth="1"/>
    <col min="2" max="2" width="10.28515625" style="27" customWidth="1"/>
    <col min="3" max="3" width="13.42578125" style="27" customWidth="1"/>
    <col min="4" max="4" width="29.85546875" style="27" customWidth="1"/>
    <col min="5" max="5" width="31.28515625" style="27" customWidth="1"/>
    <col min="6" max="6" width="17.5703125" style="27" customWidth="1"/>
    <col min="7" max="16384" width="9.140625" style="27"/>
  </cols>
  <sheetData>
    <row r="1" spans="1:8" ht="27" customHeight="1">
      <c r="A1" s="391" t="s">
        <v>230</v>
      </c>
      <c r="B1" s="391"/>
      <c r="C1" s="391"/>
      <c r="D1" s="391"/>
      <c r="E1" s="391"/>
    </row>
    <row r="2" spans="1:8" ht="35.25" customHeight="1">
      <c r="A2" s="392" t="s">
        <v>167</v>
      </c>
      <c r="B2" s="392"/>
      <c r="C2" s="392"/>
      <c r="D2" s="392"/>
      <c r="E2" s="392"/>
    </row>
    <row r="3" spans="1:8">
      <c r="A3" s="385" t="s">
        <v>176</v>
      </c>
      <c r="B3" s="385"/>
      <c r="C3" s="385"/>
      <c r="D3" s="385"/>
      <c r="E3" s="385"/>
    </row>
    <row r="4" spans="1:8" ht="19.5" customHeight="1">
      <c r="A4" s="385"/>
      <c r="B4" s="385"/>
      <c r="C4" s="385"/>
      <c r="D4" s="385"/>
      <c r="E4" s="385"/>
    </row>
    <row r="5" spans="1:8" s="167" customFormat="1">
      <c r="A5" s="393" t="s">
        <v>571</v>
      </c>
      <c r="B5" s="393"/>
      <c r="C5" s="393"/>
      <c r="D5" s="393"/>
      <c r="E5" s="393"/>
    </row>
    <row r="6" spans="1:8">
      <c r="A6" s="28"/>
      <c r="B6" s="28"/>
      <c r="C6" s="28"/>
      <c r="D6" s="28"/>
      <c r="E6" s="28"/>
    </row>
    <row r="7" spans="1:8" ht="30" customHeight="1">
      <c r="A7" s="30" t="s">
        <v>239</v>
      </c>
      <c r="B7" s="377" t="s">
        <v>559</v>
      </c>
      <c r="C7" s="377"/>
      <c r="D7" s="377"/>
      <c r="E7" s="377"/>
    </row>
    <row r="8" spans="1:8" ht="30" customHeight="1">
      <c r="A8" s="32" t="s">
        <v>238</v>
      </c>
      <c r="B8" s="375" t="s">
        <v>240</v>
      </c>
      <c r="C8" s="375"/>
      <c r="D8" s="375"/>
      <c r="E8" s="375"/>
    </row>
    <row r="9" spans="1:8" ht="30" customHeight="1">
      <c r="A9" s="30" t="s">
        <v>241</v>
      </c>
      <c r="B9" s="377" t="s">
        <v>560</v>
      </c>
      <c r="C9" s="377"/>
      <c r="D9" s="377"/>
      <c r="E9" s="377"/>
    </row>
    <row r="10" spans="1:8" s="174" customFormat="1" ht="30" customHeight="1">
      <c r="A10" s="170" t="s">
        <v>349</v>
      </c>
      <c r="B10" s="382" t="s">
        <v>656</v>
      </c>
      <c r="C10" s="382"/>
      <c r="D10" s="382"/>
      <c r="E10" s="382"/>
    </row>
    <row r="12" spans="1:8" s="34" customFormat="1" ht="30" customHeight="1">
      <c r="A12" s="2" t="s">
        <v>169</v>
      </c>
      <c r="B12" s="2" t="s">
        <v>170</v>
      </c>
      <c r="C12" s="45" t="s">
        <v>171</v>
      </c>
      <c r="D12" s="45" t="s">
        <v>575</v>
      </c>
      <c r="E12" s="45" t="s">
        <v>574</v>
      </c>
    </row>
    <row r="13" spans="1:8" s="34" customFormat="1" ht="25.5">
      <c r="A13" s="46" t="s">
        <v>350</v>
      </c>
      <c r="B13" s="46" t="s">
        <v>46</v>
      </c>
      <c r="C13" s="47"/>
      <c r="D13" s="326"/>
      <c r="E13" s="327"/>
      <c r="F13" s="159"/>
    </row>
    <row r="14" spans="1:8" s="34" customFormat="1" ht="25.5">
      <c r="A14" s="46" t="s">
        <v>351</v>
      </c>
      <c r="B14" s="48" t="s">
        <v>0</v>
      </c>
      <c r="C14" s="49"/>
      <c r="D14" s="327">
        <v>4127187631</v>
      </c>
      <c r="E14" s="327">
        <v>21808121947</v>
      </c>
      <c r="F14" s="159"/>
      <c r="G14" s="50"/>
      <c r="H14" s="50"/>
    </row>
    <row r="15" spans="1:8" s="34" customFormat="1" ht="25.5">
      <c r="A15" s="51" t="s">
        <v>352</v>
      </c>
      <c r="B15" s="52" t="s">
        <v>47</v>
      </c>
      <c r="C15" s="53"/>
      <c r="D15" s="326">
        <v>4127187631</v>
      </c>
      <c r="E15" s="326">
        <v>21808121947</v>
      </c>
      <c r="F15" s="159"/>
      <c r="G15" s="50"/>
      <c r="H15" s="50"/>
    </row>
    <row r="16" spans="1:8" s="34" customFormat="1" ht="25.5">
      <c r="A16" s="51" t="s">
        <v>353</v>
      </c>
      <c r="B16" s="52" t="s">
        <v>48</v>
      </c>
      <c r="C16" s="53"/>
      <c r="D16" s="326"/>
      <c r="E16" s="326"/>
      <c r="F16" s="159"/>
      <c r="G16" s="50"/>
      <c r="H16" s="50"/>
    </row>
    <row r="17" spans="1:8" s="34" customFormat="1" ht="25.5">
      <c r="A17" s="46" t="s">
        <v>354</v>
      </c>
      <c r="B17" s="48" t="s">
        <v>1</v>
      </c>
      <c r="C17" s="55"/>
      <c r="D17" s="328">
        <v>136886886892</v>
      </c>
      <c r="E17" s="328">
        <v>88220815253</v>
      </c>
      <c r="F17" s="159"/>
      <c r="G17" s="50"/>
      <c r="H17" s="50"/>
    </row>
    <row r="18" spans="1:8" s="34" customFormat="1" ht="25.5">
      <c r="A18" s="51" t="s">
        <v>355</v>
      </c>
      <c r="B18" s="52" t="s">
        <v>2</v>
      </c>
      <c r="C18" s="53"/>
      <c r="D18" s="326">
        <v>136886886892</v>
      </c>
      <c r="E18" s="326">
        <v>88220815253</v>
      </c>
      <c r="F18" s="159"/>
      <c r="G18" s="50"/>
      <c r="H18" s="50"/>
    </row>
    <row r="19" spans="1:8" s="34" customFormat="1" ht="25.5">
      <c r="A19" s="51" t="s">
        <v>284</v>
      </c>
      <c r="B19" s="52">
        <v>121.1</v>
      </c>
      <c r="C19" s="53"/>
      <c r="D19" s="326"/>
      <c r="E19" s="326"/>
      <c r="F19" s="159"/>
      <c r="G19" s="50"/>
      <c r="H19" s="50"/>
    </row>
    <row r="20" spans="1:8" s="34" customFormat="1" ht="25.5">
      <c r="A20" s="51" t="s">
        <v>285</v>
      </c>
      <c r="B20" s="52">
        <v>121.2</v>
      </c>
      <c r="C20" s="53"/>
      <c r="D20" s="326">
        <v>136886886892</v>
      </c>
      <c r="E20" s="326">
        <v>88220815253</v>
      </c>
      <c r="F20" s="159"/>
      <c r="G20" s="50"/>
      <c r="H20" s="50"/>
    </row>
    <row r="21" spans="1:8" s="34" customFormat="1" ht="25.5">
      <c r="A21" s="51" t="s">
        <v>286</v>
      </c>
      <c r="B21" s="52">
        <v>121.3</v>
      </c>
      <c r="C21" s="53"/>
      <c r="D21" s="326"/>
      <c r="E21" s="326"/>
      <c r="F21" s="159"/>
      <c r="G21" s="50"/>
      <c r="H21" s="50"/>
    </row>
    <row r="22" spans="1:8" s="34" customFormat="1" ht="25.5">
      <c r="A22" s="51" t="s">
        <v>287</v>
      </c>
      <c r="B22" s="52">
        <v>121.4</v>
      </c>
      <c r="C22" s="53"/>
      <c r="D22" s="326"/>
      <c r="E22" s="326"/>
      <c r="F22" s="159"/>
      <c r="G22" s="50"/>
      <c r="H22" s="50"/>
    </row>
    <row r="23" spans="1:8" s="34" customFormat="1" ht="25.5">
      <c r="A23" s="51" t="s">
        <v>356</v>
      </c>
      <c r="B23" s="52" t="s">
        <v>49</v>
      </c>
      <c r="C23" s="56"/>
      <c r="D23" s="326"/>
      <c r="E23" s="326"/>
      <c r="F23" s="159"/>
      <c r="G23" s="50"/>
      <c r="H23" s="50"/>
    </row>
    <row r="24" spans="1:8" s="34" customFormat="1" ht="25.5">
      <c r="A24" s="46" t="s">
        <v>357</v>
      </c>
      <c r="B24" s="58" t="s">
        <v>3</v>
      </c>
      <c r="C24" s="49"/>
      <c r="D24" s="328">
        <v>3616217850</v>
      </c>
      <c r="E24" s="328">
        <v>1731374082</v>
      </c>
      <c r="F24" s="159"/>
      <c r="G24" s="50"/>
      <c r="H24" s="50"/>
    </row>
    <row r="25" spans="1:8" s="34" customFormat="1" ht="25.5">
      <c r="A25" s="51" t="s">
        <v>358</v>
      </c>
      <c r="B25" s="52" t="s">
        <v>4</v>
      </c>
      <c r="C25" s="56"/>
      <c r="D25" s="326"/>
      <c r="E25" s="326"/>
      <c r="F25" s="159"/>
      <c r="G25" s="50"/>
      <c r="H25" s="50"/>
    </row>
    <row r="26" spans="1:8" s="34" customFormat="1" ht="25.5">
      <c r="A26" s="51" t="s">
        <v>359</v>
      </c>
      <c r="B26" s="59" t="s">
        <v>244</v>
      </c>
      <c r="C26" s="56"/>
      <c r="D26" s="326"/>
      <c r="E26" s="326"/>
      <c r="F26" s="159"/>
      <c r="G26" s="50"/>
      <c r="H26" s="50"/>
    </row>
    <row r="27" spans="1:8" s="34" customFormat="1" ht="25.5">
      <c r="A27" s="51" t="s">
        <v>360</v>
      </c>
      <c r="B27" s="52" t="s">
        <v>50</v>
      </c>
      <c r="C27" s="53"/>
      <c r="D27" s="326">
        <v>3616217850</v>
      </c>
      <c r="E27" s="326">
        <v>1731374082</v>
      </c>
      <c r="F27" s="159"/>
      <c r="G27" s="50"/>
      <c r="H27" s="50"/>
    </row>
    <row r="28" spans="1:8" s="34" customFormat="1" ht="25.5">
      <c r="A28" s="51" t="s">
        <v>361</v>
      </c>
      <c r="B28" s="52" t="s">
        <v>51</v>
      </c>
      <c r="C28" s="53"/>
      <c r="D28" s="326"/>
      <c r="E28" s="326"/>
      <c r="F28" s="159"/>
      <c r="G28" s="50"/>
      <c r="H28" s="50"/>
    </row>
    <row r="29" spans="1:8" s="34" customFormat="1" ht="42" customHeight="1">
      <c r="A29" s="51" t="s">
        <v>362</v>
      </c>
      <c r="B29" s="52" t="s">
        <v>245</v>
      </c>
      <c r="C29" s="53"/>
      <c r="D29" s="326"/>
      <c r="E29" s="326"/>
      <c r="F29" s="159"/>
      <c r="G29" s="50"/>
      <c r="H29" s="50"/>
    </row>
    <row r="30" spans="1:8" s="34" customFormat="1" ht="25.5">
      <c r="A30" s="51" t="s">
        <v>363</v>
      </c>
      <c r="B30" s="52" t="s">
        <v>52</v>
      </c>
      <c r="C30" s="53"/>
      <c r="D30" s="326">
        <v>3616217850</v>
      </c>
      <c r="E30" s="326">
        <v>1731374082</v>
      </c>
      <c r="F30" s="159"/>
      <c r="G30" s="50"/>
      <c r="H30" s="50"/>
    </row>
    <row r="31" spans="1:8" s="34" customFormat="1" ht="25.5">
      <c r="A31" s="51" t="s">
        <v>364</v>
      </c>
      <c r="B31" s="52" t="s">
        <v>53</v>
      </c>
      <c r="C31" s="53"/>
      <c r="D31" s="326"/>
      <c r="E31" s="326"/>
      <c r="F31" s="159"/>
      <c r="G31" s="50"/>
      <c r="H31" s="50"/>
    </row>
    <row r="32" spans="1:8" s="34" customFormat="1" ht="25.5">
      <c r="A32" s="51" t="s">
        <v>365</v>
      </c>
      <c r="B32" s="52" t="s">
        <v>54</v>
      </c>
      <c r="C32" s="53"/>
      <c r="D32" s="326"/>
      <c r="E32" s="326"/>
      <c r="F32" s="159"/>
      <c r="G32" s="50"/>
      <c r="H32" s="50"/>
    </row>
    <row r="33" spans="1:8" s="34" customFormat="1" ht="25.5">
      <c r="A33" s="46" t="s">
        <v>366</v>
      </c>
      <c r="B33" s="48" t="s">
        <v>55</v>
      </c>
      <c r="C33" s="55"/>
      <c r="D33" s="328">
        <v>144630292373</v>
      </c>
      <c r="E33" s="328">
        <v>111760311282</v>
      </c>
      <c r="F33" s="159"/>
      <c r="G33" s="50"/>
      <c r="H33" s="50"/>
    </row>
    <row r="34" spans="1:8" s="34" customFormat="1" ht="25.5">
      <c r="A34" s="46" t="s">
        <v>367</v>
      </c>
      <c r="B34" s="48" t="s">
        <v>56</v>
      </c>
      <c r="C34" s="55"/>
      <c r="D34" s="328"/>
      <c r="E34" s="328"/>
      <c r="F34" s="159"/>
      <c r="G34" s="50"/>
      <c r="H34" s="50"/>
    </row>
    <row r="35" spans="1:8" s="34" customFormat="1" ht="25.5">
      <c r="A35" s="51" t="s">
        <v>368</v>
      </c>
      <c r="B35" s="52" t="s">
        <v>6</v>
      </c>
      <c r="C35" s="53"/>
      <c r="D35" s="326"/>
      <c r="E35" s="326"/>
      <c r="F35" s="159"/>
      <c r="G35" s="50"/>
      <c r="H35" s="50"/>
    </row>
    <row r="36" spans="1:8" s="34" customFormat="1" ht="25.5">
      <c r="A36" s="51" t="s">
        <v>369</v>
      </c>
      <c r="B36" s="52" t="s">
        <v>7</v>
      </c>
      <c r="C36" s="53"/>
      <c r="D36" s="326"/>
      <c r="E36" s="326"/>
      <c r="F36" s="159"/>
      <c r="G36" s="50"/>
      <c r="H36" s="50"/>
    </row>
    <row r="37" spans="1:8" s="34" customFormat="1" ht="51">
      <c r="A37" s="51" t="s">
        <v>370</v>
      </c>
      <c r="B37" s="52" t="s">
        <v>57</v>
      </c>
      <c r="C37" s="53"/>
      <c r="D37" s="326">
        <v>36801123</v>
      </c>
      <c r="E37" s="329">
        <v>45554680</v>
      </c>
      <c r="F37" s="159"/>
      <c r="G37" s="50"/>
      <c r="H37" s="50"/>
    </row>
    <row r="38" spans="1:8" s="34" customFormat="1" ht="25.5">
      <c r="A38" s="51" t="s">
        <v>371</v>
      </c>
      <c r="B38" s="52" t="s">
        <v>8</v>
      </c>
      <c r="C38" s="53"/>
      <c r="D38" s="329">
        <v>1794140</v>
      </c>
      <c r="E38" s="329">
        <v>18102851</v>
      </c>
      <c r="F38" s="159"/>
      <c r="G38" s="50"/>
      <c r="H38" s="50"/>
    </row>
    <row r="39" spans="1:8" s="34" customFormat="1" ht="25.5">
      <c r="A39" s="51" t="s">
        <v>372</v>
      </c>
      <c r="B39" s="52" t="s">
        <v>9</v>
      </c>
      <c r="C39" s="53"/>
      <c r="D39" s="326"/>
      <c r="E39" s="326"/>
      <c r="F39" s="159"/>
      <c r="G39" s="50"/>
      <c r="H39" s="50"/>
    </row>
    <row r="40" spans="1:8" s="34" customFormat="1" ht="25.5">
      <c r="A40" s="51" t="s">
        <v>373</v>
      </c>
      <c r="B40" s="52" t="s">
        <v>58</v>
      </c>
      <c r="C40" s="53"/>
      <c r="D40" s="326">
        <v>13849315</v>
      </c>
      <c r="E40" s="326">
        <v>25133333</v>
      </c>
      <c r="F40" s="159"/>
      <c r="G40" s="50"/>
      <c r="H40" s="50"/>
    </row>
    <row r="41" spans="1:8" s="34" customFormat="1" ht="25.5">
      <c r="A41" s="51" t="s">
        <v>374</v>
      </c>
      <c r="B41" s="52" t="s">
        <v>59</v>
      </c>
      <c r="C41" s="53"/>
      <c r="D41" s="326">
        <v>3441000000</v>
      </c>
      <c r="E41" s="326">
        <v>802000000</v>
      </c>
      <c r="F41" s="159"/>
      <c r="G41" s="50"/>
      <c r="H41" s="50"/>
    </row>
    <row r="42" spans="1:8" s="34" customFormat="1" ht="25.5">
      <c r="A42" s="51" t="s">
        <v>375</v>
      </c>
      <c r="B42" s="52" t="s">
        <v>10</v>
      </c>
      <c r="C42" s="53"/>
      <c r="D42" s="326"/>
      <c r="E42" s="326"/>
      <c r="F42" s="159"/>
      <c r="G42" s="50"/>
      <c r="H42" s="50"/>
    </row>
    <row r="43" spans="1:8" s="34" customFormat="1" ht="25.5">
      <c r="A43" s="51" t="s">
        <v>376</v>
      </c>
      <c r="B43" s="52" t="s">
        <v>60</v>
      </c>
      <c r="C43" s="53"/>
      <c r="D43" s="326">
        <v>121242280</v>
      </c>
      <c r="E43" s="326">
        <v>117455365</v>
      </c>
      <c r="F43" s="159"/>
      <c r="G43" s="50"/>
      <c r="H43" s="50"/>
    </row>
    <row r="44" spans="1:8" s="34" customFormat="1" ht="25.5">
      <c r="A44" s="51" t="s">
        <v>377</v>
      </c>
      <c r="B44" s="52" t="s">
        <v>61</v>
      </c>
      <c r="C44" s="53"/>
      <c r="D44" s="326"/>
      <c r="E44" s="326"/>
      <c r="F44" s="159"/>
      <c r="G44" s="50"/>
      <c r="H44" s="50"/>
    </row>
    <row r="45" spans="1:8" s="34" customFormat="1" ht="25.5">
      <c r="A45" s="46" t="s">
        <v>378</v>
      </c>
      <c r="B45" s="48" t="s">
        <v>5</v>
      </c>
      <c r="C45" s="55"/>
      <c r="D45" s="328">
        <v>3614686858</v>
      </c>
      <c r="E45" s="328">
        <v>1008246229</v>
      </c>
      <c r="F45" s="159"/>
      <c r="G45" s="50"/>
      <c r="H45" s="50"/>
    </row>
    <row r="46" spans="1:8" s="34" customFormat="1" ht="38.25">
      <c r="A46" s="46" t="s">
        <v>379</v>
      </c>
      <c r="B46" s="48" t="s">
        <v>11</v>
      </c>
      <c r="C46" s="55"/>
      <c r="D46" s="328">
        <v>141015605515</v>
      </c>
      <c r="E46" s="328">
        <v>110752065053</v>
      </c>
      <c r="F46" s="159"/>
      <c r="G46" s="50"/>
      <c r="H46" s="50"/>
    </row>
    <row r="47" spans="1:8" s="34" customFormat="1" ht="25.5">
      <c r="A47" s="51" t="s">
        <v>380</v>
      </c>
      <c r="B47" s="52" t="s">
        <v>12</v>
      </c>
      <c r="C47" s="53"/>
      <c r="D47" s="326">
        <v>139064626200</v>
      </c>
      <c r="E47" s="326">
        <v>110203728900</v>
      </c>
      <c r="F47" s="159"/>
      <c r="G47" s="50"/>
      <c r="H47" s="50"/>
    </row>
    <row r="48" spans="1:8" s="34" customFormat="1" ht="25.5">
      <c r="A48" s="51" t="s">
        <v>381</v>
      </c>
      <c r="B48" s="52" t="s">
        <v>13</v>
      </c>
      <c r="C48" s="53"/>
      <c r="D48" s="326">
        <v>191933256400</v>
      </c>
      <c r="E48" s="326">
        <v>119273500100</v>
      </c>
      <c r="F48" s="159"/>
      <c r="G48" s="50"/>
      <c r="H48" s="50"/>
    </row>
    <row r="49" spans="1:8" s="34" customFormat="1" ht="25.5">
      <c r="A49" s="51" t="s">
        <v>382</v>
      </c>
      <c r="B49" s="52" t="s">
        <v>62</v>
      </c>
      <c r="C49" s="53"/>
      <c r="D49" s="326">
        <v>-52868630200</v>
      </c>
      <c r="E49" s="326">
        <v>-9069771200</v>
      </c>
      <c r="F49" s="159"/>
      <c r="G49" s="50"/>
      <c r="H49" s="50"/>
    </row>
    <row r="50" spans="1:8" s="34" customFormat="1" ht="25.5">
      <c r="A50" s="51" t="s">
        <v>383</v>
      </c>
      <c r="B50" s="52" t="s">
        <v>63</v>
      </c>
      <c r="C50" s="53"/>
      <c r="D50" s="326">
        <v>391486395</v>
      </c>
      <c r="E50" s="326">
        <v>70435238</v>
      </c>
      <c r="F50" s="159"/>
      <c r="G50" s="50"/>
      <c r="H50" s="50"/>
    </row>
    <row r="51" spans="1:8" s="34" customFormat="1" ht="25.5">
      <c r="A51" s="51" t="s">
        <v>384</v>
      </c>
      <c r="B51" s="52" t="s">
        <v>14</v>
      </c>
      <c r="C51" s="53"/>
      <c r="D51" s="326">
        <v>1559492920</v>
      </c>
      <c r="E51" s="326">
        <v>477900915</v>
      </c>
      <c r="F51" s="159"/>
      <c r="G51" s="50"/>
      <c r="H51" s="50"/>
    </row>
    <row r="52" spans="1:8" s="34" customFormat="1" ht="38.25">
      <c r="A52" s="46" t="s">
        <v>385</v>
      </c>
      <c r="B52" s="48" t="s">
        <v>15</v>
      </c>
      <c r="C52" s="55"/>
      <c r="D52" s="330">
        <v>10140.290000000001</v>
      </c>
      <c r="E52" s="330">
        <v>10049.75</v>
      </c>
      <c r="F52" s="159"/>
      <c r="G52" s="50"/>
      <c r="H52" s="50"/>
    </row>
    <row r="53" spans="1:8" s="34" customFormat="1" ht="25.5">
      <c r="A53" s="46" t="s">
        <v>386</v>
      </c>
      <c r="B53" s="48" t="s">
        <v>64</v>
      </c>
      <c r="C53" s="55"/>
      <c r="D53" s="330"/>
      <c r="E53" s="330"/>
      <c r="F53" s="159"/>
      <c r="G53" s="50"/>
      <c r="H53" s="50"/>
    </row>
    <row r="54" spans="1:8" s="34" customFormat="1" ht="28.5" customHeight="1">
      <c r="A54" s="51" t="s">
        <v>387</v>
      </c>
      <c r="B54" s="52" t="s">
        <v>65</v>
      </c>
      <c r="C54" s="53"/>
      <c r="D54" s="331"/>
      <c r="E54" s="331"/>
      <c r="F54" s="159"/>
      <c r="G54" s="50"/>
      <c r="H54" s="50"/>
    </row>
    <row r="55" spans="1:8" s="34" customFormat="1" ht="38.25">
      <c r="A55" s="51" t="s">
        <v>388</v>
      </c>
      <c r="B55" s="52" t="s">
        <v>66</v>
      </c>
      <c r="C55" s="53"/>
      <c r="D55" s="331"/>
      <c r="E55" s="331"/>
      <c r="F55" s="159"/>
      <c r="G55" s="50"/>
      <c r="H55" s="50"/>
    </row>
    <row r="56" spans="1:8" s="34" customFormat="1" ht="29.25" customHeight="1">
      <c r="A56" s="46" t="s">
        <v>389</v>
      </c>
      <c r="B56" s="48" t="s">
        <v>67</v>
      </c>
      <c r="C56" s="55"/>
      <c r="D56" s="330"/>
      <c r="E56" s="330"/>
      <c r="F56" s="159"/>
      <c r="G56" s="50"/>
      <c r="H56" s="50"/>
    </row>
    <row r="57" spans="1:8" s="34" customFormat="1" ht="25.5">
      <c r="A57" s="51" t="s">
        <v>390</v>
      </c>
      <c r="B57" s="52" t="s">
        <v>68</v>
      </c>
      <c r="C57" s="53"/>
      <c r="D57" s="331"/>
      <c r="E57" s="331"/>
      <c r="F57" s="159"/>
      <c r="G57" s="50"/>
      <c r="H57" s="50"/>
    </row>
    <row r="58" spans="1:8" s="34" customFormat="1" ht="25.5">
      <c r="A58" s="51" t="s">
        <v>391</v>
      </c>
      <c r="B58" s="52" t="s">
        <v>69</v>
      </c>
      <c r="C58" s="53"/>
      <c r="D58" s="331"/>
      <c r="E58" s="331"/>
      <c r="F58" s="159"/>
      <c r="G58" s="50"/>
      <c r="H58" s="50"/>
    </row>
    <row r="59" spans="1:8" s="34" customFormat="1" ht="25.5">
      <c r="A59" s="51" t="s">
        <v>392</v>
      </c>
      <c r="B59" s="52" t="s">
        <v>70</v>
      </c>
      <c r="C59" s="53"/>
      <c r="D59" s="331"/>
      <c r="E59" s="331"/>
      <c r="F59" s="159"/>
      <c r="G59" s="50"/>
      <c r="H59" s="50"/>
    </row>
    <row r="60" spans="1:8" s="34" customFormat="1" ht="25.5">
      <c r="A60" s="51" t="s">
        <v>393</v>
      </c>
      <c r="B60" s="52" t="s">
        <v>71</v>
      </c>
      <c r="C60" s="53"/>
      <c r="D60" s="332">
        <v>13906462.619999999</v>
      </c>
      <c r="E60" s="331">
        <v>11020372.890000001</v>
      </c>
      <c r="F60" s="159"/>
      <c r="G60" s="50"/>
      <c r="H60" s="50"/>
    </row>
    <row r="61" spans="1:8" s="34" customFormat="1">
      <c r="A61" s="131"/>
      <c r="B61" s="132"/>
      <c r="C61" s="2"/>
      <c r="D61" s="133"/>
      <c r="E61" s="133"/>
      <c r="F61" s="61"/>
    </row>
    <row r="62" spans="1:8" s="34" customFormat="1">
      <c r="A62" s="62"/>
      <c r="B62" s="29"/>
      <c r="C62" s="29"/>
      <c r="D62" s="63"/>
      <c r="E62" s="63"/>
    </row>
    <row r="63" spans="1:8" s="34" customFormat="1">
      <c r="A63" s="36" t="s">
        <v>172</v>
      </c>
      <c r="B63" s="37"/>
      <c r="C63" s="38"/>
      <c r="D63" s="39" t="s">
        <v>173</v>
      </c>
      <c r="E63" s="39"/>
    </row>
    <row r="64" spans="1:8" s="34" customFormat="1">
      <c r="A64" s="134" t="s">
        <v>174</v>
      </c>
      <c r="B64" s="37"/>
      <c r="C64" s="38"/>
      <c r="D64" s="135" t="s">
        <v>175</v>
      </c>
      <c r="E64" s="135"/>
    </row>
    <row r="65" spans="1:5" s="34" customFormat="1">
      <c r="A65" s="37"/>
      <c r="B65" s="37"/>
      <c r="C65" s="38"/>
      <c r="D65" s="38"/>
      <c r="E65" s="38"/>
    </row>
    <row r="66" spans="1:5" s="34" customFormat="1">
      <c r="A66" s="37"/>
      <c r="B66" s="37"/>
      <c r="C66" s="38"/>
      <c r="D66" s="38"/>
      <c r="E66" s="38"/>
    </row>
    <row r="67" spans="1:5" s="34" customFormat="1">
      <c r="A67" s="37"/>
      <c r="B67" s="37"/>
      <c r="C67" s="38"/>
      <c r="D67" s="38"/>
      <c r="E67" s="38"/>
    </row>
    <row r="68" spans="1:5" s="34" customFormat="1">
      <c r="A68" s="37"/>
      <c r="B68" s="37"/>
      <c r="C68" s="38"/>
      <c r="D68" s="38"/>
      <c r="E68" s="38"/>
    </row>
    <row r="69" spans="1:5" s="34" customFormat="1">
      <c r="A69" s="37"/>
      <c r="B69" s="37"/>
      <c r="C69" s="38"/>
      <c r="D69" s="38"/>
      <c r="E69" s="38"/>
    </row>
    <row r="70" spans="1:5" s="34" customFormat="1">
      <c r="A70" s="37"/>
      <c r="B70" s="37"/>
      <c r="C70" s="38"/>
      <c r="D70" s="38"/>
      <c r="E70" s="38"/>
    </row>
    <row r="71" spans="1:5" s="34" customFormat="1">
      <c r="A71" s="41"/>
      <c r="B71" s="41"/>
      <c r="C71" s="38"/>
      <c r="D71" s="42"/>
      <c r="E71" s="42"/>
    </row>
    <row r="72" spans="1:5" s="34" customFormat="1">
      <c r="A72" s="36" t="s">
        <v>233</v>
      </c>
      <c r="B72" s="37"/>
      <c r="C72" s="38"/>
      <c r="D72" s="137" t="s">
        <v>565</v>
      </c>
      <c r="E72" s="39"/>
    </row>
    <row r="73" spans="1:5" s="34" customFormat="1">
      <c r="A73" s="36" t="s">
        <v>482</v>
      </c>
      <c r="B73" s="37"/>
      <c r="C73" s="38"/>
      <c r="D73" s="39"/>
      <c r="E73" s="39"/>
    </row>
    <row r="74" spans="1:5" s="34" customFormat="1">
      <c r="A74" s="34" t="s">
        <v>234</v>
      </c>
      <c r="B74" s="37"/>
      <c r="C74" s="38"/>
      <c r="D74" s="38"/>
      <c r="E74" s="38"/>
    </row>
    <row r="75" spans="1:5" s="34" customFormat="1">
      <c r="A75" s="35"/>
      <c r="B75" s="35"/>
      <c r="E75" s="44"/>
    </row>
    <row r="76" spans="1:5" s="34" customFormat="1">
      <c r="A76" s="35"/>
      <c r="B76" s="35"/>
      <c r="E76" s="44"/>
    </row>
    <row r="77" spans="1:5" s="34" customFormat="1">
      <c r="A77" s="390"/>
      <c r="B77" s="390"/>
      <c r="C77" s="136"/>
      <c r="D77" s="390"/>
      <c r="E77" s="390"/>
    </row>
    <row r="78" spans="1:5" s="34" customFormat="1">
      <c r="A78" s="388"/>
      <c r="B78" s="388"/>
      <c r="C78" s="72"/>
      <c r="D78" s="388"/>
      <c r="E78" s="388"/>
    </row>
    <row r="79" spans="1:5" s="34" customFormat="1" ht="13.15" customHeight="1">
      <c r="A79" s="389"/>
      <c r="B79" s="389"/>
      <c r="C79" s="73"/>
      <c r="D79" s="387"/>
      <c r="E79" s="387"/>
    </row>
    <row r="80" spans="1:5" s="34" customFormat="1"/>
    <row r="81" s="34" customFormat="1"/>
    <row r="82" s="34" customFormat="1"/>
    <row r="83" s="34" customFormat="1"/>
    <row r="84" s="34" customFormat="1"/>
    <row r="85" s="34" customFormat="1"/>
    <row r="86" s="34" customFormat="1"/>
    <row r="87" s="34" customFormat="1"/>
    <row r="88" s="34" customFormat="1"/>
    <row r="89" s="34" customFormat="1"/>
    <row r="90" s="34" customFormat="1"/>
    <row r="91" s="34" customFormat="1"/>
  </sheetData>
  <mergeCells count="14">
    <mergeCell ref="B8:E8"/>
    <mergeCell ref="B10:E10"/>
    <mergeCell ref="D77:E77"/>
    <mergeCell ref="D78:E78"/>
    <mergeCell ref="A1:E1"/>
    <mergeCell ref="A2:E2"/>
    <mergeCell ref="A3:E4"/>
    <mergeCell ref="A5:E5"/>
    <mergeCell ref="B7:E7"/>
    <mergeCell ref="D79:E79"/>
    <mergeCell ref="A78:B78"/>
    <mergeCell ref="A79:B79"/>
    <mergeCell ref="A77:B77"/>
    <mergeCell ref="B9:E9"/>
  </mergeCells>
  <pageMargins left="0.53" right="0.45" top="0.54" bottom="0.48" header="0.3" footer="0.3"/>
  <pageSetup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sheetPr>
    <pageSetUpPr fitToPage="1"/>
  </sheetPr>
  <dimension ref="A1:L75"/>
  <sheetViews>
    <sheetView view="pageBreakPreview" topLeftCell="A7" zoomScale="85" zoomScaleNormal="100" zoomScaleSheetLayoutView="85" workbookViewId="0">
      <selection activeCell="C49" sqref="C49"/>
    </sheetView>
  </sheetViews>
  <sheetFormatPr defaultRowHeight="15"/>
  <cols>
    <col min="1" max="1" width="9.28515625" style="75" bestFit="1" customWidth="1"/>
    <col min="2" max="2" width="50" style="75" customWidth="1"/>
    <col min="3" max="3" width="13.5703125" style="75" customWidth="1"/>
    <col min="4" max="4" width="22.5703125" style="105" customWidth="1"/>
    <col min="5" max="5" width="22" style="105" customWidth="1"/>
    <col min="6" max="6" width="23.5703125" style="82" customWidth="1"/>
    <col min="7" max="7" width="21.5703125" style="75" customWidth="1"/>
    <col min="8" max="8" width="18" style="75" hidden="1" customWidth="1"/>
    <col min="9" max="9" width="18.85546875" style="75" hidden="1" customWidth="1"/>
    <col min="10" max="10" width="0" style="75" hidden="1" customWidth="1"/>
    <col min="11" max="11" width="18" style="75" bestFit="1" customWidth="1"/>
    <col min="12" max="16384" width="9.140625" style="75"/>
  </cols>
  <sheetData>
    <row r="1" spans="1:12" ht="23.25" customHeight="1">
      <c r="A1" s="427" t="s">
        <v>579</v>
      </c>
      <c r="B1" s="427"/>
      <c r="C1" s="427"/>
      <c r="D1" s="427"/>
      <c r="E1" s="427"/>
      <c r="F1" s="427"/>
      <c r="G1" s="74"/>
    </row>
    <row r="2" spans="1:12" ht="25.5" customHeight="1">
      <c r="A2" s="431" t="s">
        <v>580</v>
      </c>
      <c r="B2" s="431"/>
      <c r="C2" s="431"/>
      <c r="D2" s="431"/>
      <c r="E2" s="431"/>
      <c r="F2" s="431"/>
      <c r="G2" s="76"/>
    </row>
    <row r="3" spans="1:12" ht="15" customHeight="1">
      <c r="A3" s="385" t="s">
        <v>279</v>
      </c>
      <c r="B3" s="385"/>
      <c r="C3" s="385"/>
      <c r="D3" s="385"/>
      <c r="E3" s="385"/>
      <c r="F3" s="385"/>
      <c r="G3" s="77"/>
    </row>
    <row r="4" spans="1:12">
      <c r="A4" s="385"/>
      <c r="B4" s="385"/>
      <c r="C4" s="385"/>
      <c r="D4" s="385"/>
      <c r="E4" s="385"/>
      <c r="F4" s="385"/>
      <c r="G4" s="77"/>
    </row>
    <row r="5" spans="1:12">
      <c r="A5" s="394" t="str">
        <f>'ngay thang'!B12</f>
        <v>Tại ngày 31 tháng 01  năm 2021/As at 31 January 2021</v>
      </c>
      <c r="B5" s="394"/>
      <c r="C5" s="394"/>
      <c r="D5" s="394"/>
      <c r="E5" s="394"/>
      <c r="F5" s="394"/>
      <c r="G5" s="77"/>
    </row>
    <row r="6" spans="1:12">
      <c r="A6" s="366"/>
      <c r="B6" s="366"/>
      <c r="C6" s="366"/>
      <c r="D6" s="366"/>
      <c r="E6" s="366"/>
      <c r="F6" s="77"/>
      <c r="G6" s="77"/>
    </row>
    <row r="7" spans="1:12" ht="30" customHeight="1">
      <c r="A7" s="377" t="s">
        <v>239</v>
      </c>
      <c r="B7" s="377"/>
      <c r="C7" s="377" t="s">
        <v>559</v>
      </c>
      <c r="D7" s="377"/>
      <c r="E7" s="377"/>
      <c r="F7" s="377"/>
      <c r="G7" s="78"/>
    </row>
    <row r="8" spans="1:12" ht="30" customHeight="1">
      <c r="A8" s="375" t="s">
        <v>238</v>
      </c>
      <c r="B8" s="375"/>
      <c r="C8" s="375" t="s">
        <v>240</v>
      </c>
      <c r="D8" s="375"/>
      <c r="E8" s="375"/>
      <c r="F8" s="375"/>
      <c r="G8" s="79"/>
    </row>
    <row r="9" spans="1:12" ht="30" customHeight="1">
      <c r="A9" s="377" t="s">
        <v>241</v>
      </c>
      <c r="B9" s="377"/>
      <c r="C9" s="377" t="s">
        <v>560</v>
      </c>
      <c r="D9" s="377"/>
      <c r="E9" s="377"/>
      <c r="F9" s="377"/>
      <c r="G9" s="78"/>
    </row>
    <row r="10" spans="1:12" ht="30" customHeight="1">
      <c r="A10" s="375" t="s">
        <v>242</v>
      </c>
      <c r="B10" s="375"/>
      <c r="C10" s="375" t="str">
        <f>'ngay thang'!B14</f>
        <v>Ngày 04 tháng 02 năm 2021
04 Feb 2021</v>
      </c>
      <c r="D10" s="375"/>
      <c r="E10" s="375"/>
      <c r="F10" s="375"/>
      <c r="G10" s="79"/>
    </row>
    <row r="11" spans="1:12" ht="19.5" customHeight="1">
      <c r="A11" s="364"/>
      <c r="B11" s="364"/>
      <c r="C11" s="364"/>
      <c r="D11" s="364"/>
      <c r="E11" s="364"/>
      <c r="F11" s="364"/>
      <c r="G11" s="79"/>
    </row>
    <row r="12" spans="1:12" ht="21.75" customHeight="1">
      <c r="A12" s="80" t="s">
        <v>280</v>
      </c>
      <c r="D12" s="81"/>
      <c r="E12" s="81"/>
    </row>
    <row r="13" spans="1:12" ht="53.25" customHeight="1">
      <c r="A13" s="83" t="s">
        <v>195</v>
      </c>
      <c r="B13" s="83" t="s">
        <v>196</v>
      </c>
      <c r="C13" s="83" t="s">
        <v>197</v>
      </c>
      <c r="D13" s="45" t="s">
        <v>303</v>
      </c>
      <c r="E13" s="84" t="s">
        <v>304</v>
      </c>
      <c r="F13" s="85" t="s">
        <v>228</v>
      </c>
      <c r="G13" s="86" t="s">
        <v>483</v>
      </c>
      <c r="I13" s="87" t="s">
        <v>231</v>
      </c>
      <c r="J13" s="87"/>
    </row>
    <row r="14" spans="1:12" s="18" customFormat="1" ht="25.5">
      <c r="A14" s="9" t="s">
        <v>46</v>
      </c>
      <c r="B14" s="10" t="s">
        <v>246</v>
      </c>
      <c r="C14" s="6" t="s">
        <v>84</v>
      </c>
      <c r="D14" s="432"/>
      <c r="E14" s="433"/>
      <c r="F14" s="144"/>
      <c r="G14" s="26"/>
      <c r="K14" s="26"/>
    </row>
    <row r="15" spans="1:12" s="18" customFormat="1" ht="25.5">
      <c r="A15" s="9" t="s">
        <v>85</v>
      </c>
      <c r="B15" s="6" t="s">
        <v>642</v>
      </c>
      <c r="C15" s="6" t="s">
        <v>86</v>
      </c>
      <c r="D15" s="434">
        <v>4127187631</v>
      </c>
      <c r="E15" s="435">
        <v>21808121947</v>
      </c>
      <c r="F15" s="11" t="str">
        <f>IFERROR(D15/G15," ")</f>
        <v xml:space="preserve"> </v>
      </c>
      <c r="G15" s="26"/>
      <c r="K15" s="26"/>
      <c r="L15" s="25"/>
    </row>
    <row r="16" spans="1:12" s="18" customFormat="1" ht="25.5">
      <c r="A16" s="9"/>
      <c r="B16" s="12" t="s">
        <v>641</v>
      </c>
      <c r="C16" s="6" t="s">
        <v>87</v>
      </c>
      <c r="D16" s="436"/>
      <c r="E16" s="437"/>
      <c r="F16" s="11" t="str">
        <f t="shared" ref="F16:F59" si="0">IFERROR(D16/G16," ")</f>
        <v xml:space="preserve"> </v>
      </c>
      <c r="G16" s="26"/>
      <c r="K16" s="26"/>
      <c r="L16" s="25"/>
    </row>
    <row r="17" spans="1:12" s="18" customFormat="1" ht="25.5">
      <c r="A17" s="9"/>
      <c r="B17" s="12" t="s">
        <v>394</v>
      </c>
      <c r="C17" s="6" t="s">
        <v>88</v>
      </c>
      <c r="D17" s="434">
        <v>4127187631</v>
      </c>
      <c r="E17" s="435">
        <v>21808121947</v>
      </c>
      <c r="F17" s="11" t="str">
        <f t="shared" si="0"/>
        <v xml:space="preserve"> </v>
      </c>
      <c r="G17" s="26"/>
      <c r="K17" s="26"/>
      <c r="L17" s="25"/>
    </row>
    <row r="18" spans="1:12" s="18" customFormat="1" ht="25.5">
      <c r="A18" s="9" t="s">
        <v>89</v>
      </c>
      <c r="B18" s="6" t="s">
        <v>396</v>
      </c>
      <c r="C18" s="6" t="s">
        <v>90</v>
      </c>
      <c r="D18" s="434">
        <v>136886886892</v>
      </c>
      <c r="E18" s="435">
        <v>88220815253</v>
      </c>
      <c r="F18" s="11" t="str">
        <f t="shared" si="0"/>
        <v xml:space="preserve"> </v>
      </c>
      <c r="G18" s="26"/>
      <c r="K18" s="26"/>
      <c r="L18" s="25"/>
    </row>
    <row r="19" spans="1:12" s="18" customFormat="1" ht="25.5">
      <c r="A19" s="9"/>
      <c r="B19" s="12" t="s">
        <v>397</v>
      </c>
      <c r="C19" s="6" t="s">
        <v>91</v>
      </c>
      <c r="D19" s="434"/>
      <c r="E19" s="435"/>
      <c r="F19" s="11" t="str">
        <f t="shared" si="0"/>
        <v xml:space="preserve"> </v>
      </c>
      <c r="G19" s="26"/>
      <c r="K19" s="26"/>
      <c r="L19" s="25"/>
    </row>
    <row r="20" spans="1:12" s="18" customFormat="1" ht="25.5">
      <c r="A20" s="9"/>
      <c r="B20" s="12" t="s">
        <v>398</v>
      </c>
      <c r="C20" s="6" t="s">
        <v>92</v>
      </c>
      <c r="D20" s="434">
        <v>136886886892</v>
      </c>
      <c r="E20" s="435">
        <v>88220815253</v>
      </c>
      <c r="F20" s="11" t="str">
        <f t="shared" si="0"/>
        <v xml:space="preserve"> </v>
      </c>
      <c r="G20" s="26"/>
      <c r="K20" s="26"/>
      <c r="L20" s="25"/>
    </row>
    <row r="21" spans="1:12" s="18" customFormat="1" ht="25.5">
      <c r="A21" s="9"/>
      <c r="B21" s="12" t="s">
        <v>399</v>
      </c>
      <c r="C21" s="6" t="s">
        <v>177</v>
      </c>
      <c r="D21" s="434"/>
      <c r="E21" s="435"/>
      <c r="F21" s="11" t="str">
        <f t="shared" si="0"/>
        <v xml:space="preserve"> </v>
      </c>
      <c r="G21" s="26"/>
      <c r="K21" s="26"/>
      <c r="L21" s="25"/>
    </row>
    <row r="22" spans="1:12" s="18" customFormat="1" ht="25.5">
      <c r="A22" s="9"/>
      <c r="B22" s="12" t="s">
        <v>288</v>
      </c>
      <c r="C22" s="6" t="s">
        <v>178</v>
      </c>
      <c r="D22" s="434"/>
      <c r="E22" s="435"/>
      <c r="F22" s="11" t="str">
        <f t="shared" si="0"/>
        <v xml:space="preserve"> </v>
      </c>
      <c r="G22" s="26"/>
      <c r="K22" s="26"/>
      <c r="L22" s="25"/>
    </row>
    <row r="23" spans="1:12" s="18" customFormat="1" ht="25.5">
      <c r="A23" s="9" t="s">
        <v>93</v>
      </c>
      <c r="B23" s="12" t="s">
        <v>581</v>
      </c>
      <c r="C23" s="6"/>
      <c r="D23" s="434"/>
      <c r="E23" s="435"/>
      <c r="F23" s="11"/>
      <c r="G23" s="26"/>
      <c r="K23" s="26"/>
      <c r="L23" s="25"/>
    </row>
    <row r="24" spans="1:12" s="18" customFormat="1" ht="25.5">
      <c r="A24" s="9" t="s">
        <v>95</v>
      </c>
      <c r="B24" s="6" t="s">
        <v>400</v>
      </c>
      <c r="C24" s="6" t="s">
        <v>94</v>
      </c>
      <c r="D24" s="434">
        <v>3616217850</v>
      </c>
      <c r="E24" s="435">
        <v>1731374082</v>
      </c>
      <c r="F24" s="11" t="str">
        <f t="shared" si="0"/>
        <v xml:space="preserve"> </v>
      </c>
      <c r="G24" s="26"/>
      <c r="K24" s="26"/>
      <c r="L24" s="25"/>
    </row>
    <row r="25" spans="1:12" s="18" customFormat="1" ht="25.5">
      <c r="A25" s="9" t="s">
        <v>97</v>
      </c>
      <c r="B25" s="6" t="s">
        <v>401</v>
      </c>
      <c r="C25" s="6" t="s">
        <v>96</v>
      </c>
      <c r="D25" s="434"/>
      <c r="E25" s="435"/>
      <c r="F25" s="11" t="str">
        <f t="shared" si="0"/>
        <v xml:space="preserve"> </v>
      </c>
      <c r="G25" s="26"/>
      <c r="K25" s="26"/>
      <c r="L25" s="25"/>
    </row>
    <row r="26" spans="1:12" s="18" customFormat="1" ht="25.5">
      <c r="A26" s="9" t="s">
        <v>99</v>
      </c>
      <c r="B26" s="6" t="s">
        <v>582</v>
      </c>
      <c r="C26" s="6"/>
      <c r="D26" s="434"/>
      <c r="E26" s="435"/>
      <c r="F26" s="11"/>
      <c r="G26" s="26"/>
      <c r="K26" s="26"/>
      <c r="L26" s="25"/>
    </row>
    <row r="27" spans="1:12" s="18" customFormat="1" ht="25.5">
      <c r="A27" s="9" t="s">
        <v>101</v>
      </c>
      <c r="B27" s="6" t="s">
        <v>402</v>
      </c>
      <c r="C27" s="6" t="s">
        <v>98</v>
      </c>
      <c r="D27" s="434"/>
      <c r="E27" s="435"/>
      <c r="F27" s="11" t="str">
        <f t="shared" si="0"/>
        <v xml:space="preserve"> </v>
      </c>
      <c r="G27" s="26"/>
      <c r="K27" s="26"/>
      <c r="L27" s="25"/>
    </row>
    <row r="28" spans="1:12" s="19" customFormat="1" ht="25.5">
      <c r="A28" s="9"/>
      <c r="B28" s="12" t="s">
        <v>403</v>
      </c>
      <c r="C28" s="6" t="s">
        <v>247</v>
      </c>
      <c r="D28" s="434"/>
      <c r="E28" s="435"/>
      <c r="F28" s="11" t="str">
        <f t="shared" si="0"/>
        <v xml:space="preserve"> </v>
      </c>
      <c r="G28" s="26"/>
      <c r="K28" s="333"/>
      <c r="L28" s="25"/>
    </row>
    <row r="29" spans="1:12" s="19" customFormat="1" ht="25.5">
      <c r="A29" s="9"/>
      <c r="B29" s="12" t="s">
        <v>248</v>
      </c>
      <c r="C29" s="6" t="s">
        <v>249</v>
      </c>
      <c r="D29" s="434"/>
      <c r="E29" s="435"/>
      <c r="F29" s="11" t="str">
        <f t="shared" si="0"/>
        <v xml:space="preserve"> </v>
      </c>
      <c r="G29" s="26"/>
      <c r="K29" s="333"/>
      <c r="L29" s="25"/>
    </row>
    <row r="30" spans="1:12" s="18" customFormat="1" ht="25.5">
      <c r="A30" s="9" t="s">
        <v>103</v>
      </c>
      <c r="B30" s="6" t="s">
        <v>404</v>
      </c>
      <c r="C30" s="6" t="s">
        <v>100</v>
      </c>
      <c r="D30" s="434"/>
      <c r="E30" s="435"/>
      <c r="F30" s="11" t="str">
        <f t="shared" si="0"/>
        <v xml:space="preserve"> </v>
      </c>
      <c r="G30" s="26"/>
      <c r="K30" s="26"/>
      <c r="L30" s="25"/>
    </row>
    <row r="31" spans="1:12" s="18" customFormat="1" ht="25.5">
      <c r="A31" s="9" t="s">
        <v>583</v>
      </c>
      <c r="B31" s="6" t="s">
        <v>405</v>
      </c>
      <c r="C31" s="6" t="s">
        <v>102</v>
      </c>
      <c r="D31" s="434"/>
      <c r="E31" s="435"/>
      <c r="F31" s="11" t="str">
        <f t="shared" si="0"/>
        <v xml:space="preserve"> </v>
      </c>
      <c r="G31" s="26"/>
      <c r="K31" s="26"/>
      <c r="L31" s="25"/>
    </row>
    <row r="32" spans="1:12" s="20" customFormat="1" ht="25.5">
      <c r="A32" s="13" t="s">
        <v>643</v>
      </c>
      <c r="B32" s="10" t="s">
        <v>250</v>
      </c>
      <c r="C32" s="10" t="s">
        <v>104</v>
      </c>
      <c r="D32" s="438">
        <v>144630292373</v>
      </c>
      <c r="E32" s="439">
        <v>111760311282</v>
      </c>
      <c r="F32" s="361" t="str">
        <f t="shared" si="0"/>
        <v xml:space="preserve"> </v>
      </c>
      <c r="G32" s="362"/>
      <c r="K32" s="362"/>
      <c r="L32" s="363"/>
    </row>
    <row r="33" spans="1:12" s="18" customFormat="1" ht="25.5">
      <c r="A33" s="13" t="s">
        <v>56</v>
      </c>
      <c r="B33" s="10" t="s">
        <v>251</v>
      </c>
      <c r="C33" s="6" t="s">
        <v>105</v>
      </c>
      <c r="D33" s="434"/>
      <c r="E33" s="435"/>
      <c r="F33" s="11" t="str">
        <f t="shared" si="0"/>
        <v xml:space="preserve"> </v>
      </c>
      <c r="G33" s="26"/>
      <c r="K33" s="26"/>
      <c r="L33" s="25"/>
    </row>
    <row r="34" spans="1:12" s="18" customFormat="1" ht="25.5">
      <c r="A34" s="9" t="s">
        <v>106</v>
      </c>
      <c r="B34" s="6" t="s">
        <v>650</v>
      </c>
      <c r="C34" s="6"/>
      <c r="D34" s="434"/>
      <c r="E34" s="435"/>
      <c r="F34" s="11"/>
      <c r="G34" s="26"/>
      <c r="K34" s="26"/>
      <c r="L34" s="25"/>
    </row>
    <row r="35" spans="1:12" s="18" customFormat="1" ht="38.25" customHeight="1">
      <c r="A35" s="9" t="s">
        <v>108</v>
      </c>
      <c r="B35" s="6" t="s">
        <v>406</v>
      </c>
      <c r="C35" s="6" t="s">
        <v>107</v>
      </c>
      <c r="D35" s="434"/>
      <c r="E35" s="435"/>
      <c r="F35" s="11" t="str">
        <f t="shared" si="0"/>
        <v xml:space="preserve"> </v>
      </c>
      <c r="G35" s="26"/>
      <c r="K35" s="26"/>
      <c r="L35" s="25"/>
    </row>
    <row r="36" spans="1:12" s="18" customFormat="1" ht="25.5">
      <c r="A36" s="9"/>
      <c r="B36" s="12" t="s">
        <v>407</v>
      </c>
      <c r="C36" s="6" t="s">
        <v>235</v>
      </c>
      <c r="D36" s="434"/>
      <c r="E36" s="435"/>
      <c r="F36" s="11" t="str">
        <f t="shared" si="0"/>
        <v xml:space="preserve"> </v>
      </c>
      <c r="G36" s="26"/>
      <c r="K36" s="26"/>
      <c r="L36" s="25"/>
    </row>
    <row r="37" spans="1:12" s="18" customFormat="1" ht="25.5">
      <c r="A37" s="9"/>
      <c r="B37" s="12" t="s">
        <v>408</v>
      </c>
      <c r="C37" s="6" t="s">
        <v>252</v>
      </c>
      <c r="D37" s="434"/>
      <c r="E37" s="435"/>
      <c r="F37" s="11" t="str">
        <f t="shared" si="0"/>
        <v xml:space="preserve"> </v>
      </c>
      <c r="G37" s="26"/>
      <c r="K37" s="26"/>
      <c r="L37" s="25"/>
    </row>
    <row r="38" spans="1:12" s="18" customFormat="1" ht="25.5">
      <c r="A38" s="9" t="s">
        <v>110</v>
      </c>
      <c r="B38" s="6" t="s">
        <v>409</v>
      </c>
      <c r="C38" s="6" t="s">
        <v>109</v>
      </c>
      <c r="D38" s="434">
        <v>3614686858</v>
      </c>
      <c r="E38" s="435">
        <v>1008246229</v>
      </c>
      <c r="F38" s="11" t="str">
        <f t="shared" si="0"/>
        <v xml:space="preserve"> </v>
      </c>
      <c r="G38" s="26"/>
      <c r="K38" s="26"/>
      <c r="L38" s="25"/>
    </row>
    <row r="39" spans="1:12" s="18" customFormat="1" ht="25.5">
      <c r="A39" s="9"/>
      <c r="B39" s="6" t="s">
        <v>410</v>
      </c>
      <c r="C39" s="6" t="s">
        <v>236</v>
      </c>
      <c r="D39" s="434"/>
      <c r="E39" s="435"/>
      <c r="F39" s="11" t="str">
        <f t="shared" si="0"/>
        <v xml:space="preserve"> </v>
      </c>
      <c r="G39" s="26"/>
      <c r="K39" s="26"/>
      <c r="L39" s="25"/>
    </row>
    <row r="40" spans="1:12" s="18" customFormat="1" ht="25.5">
      <c r="A40" s="9"/>
      <c r="B40" s="6" t="s">
        <v>411</v>
      </c>
      <c r="C40" s="6" t="s">
        <v>237</v>
      </c>
      <c r="D40" s="434">
        <v>3441000000</v>
      </c>
      <c r="E40" s="435">
        <v>802000000</v>
      </c>
      <c r="F40" s="11" t="str">
        <f t="shared" si="0"/>
        <v xml:space="preserve"> </v>
      </c>
      <c r="G40" s="26"/>
      <c r="K40" s="26"/>
      <c r="L40" s="25"/>
    </row>
    <row r="41" spans="1:12" s="18" customFormat="1" ht="25.5">
      <c r="A41" s="9"/>
      <c r="B41" s="6" t="s">
        <v>289</v>
      </c>
      <c r="C41" s="6" t="s">
        <v>179</v>
      </c>
      <c r="D41" s="434"/>
      <c r="E41" s="435"/>
      <c r="F41" s="11" t="str">
        <f t="shared" si="0"/>
        <v xml:space="preserve"> </v>
      </c>
      <c r="G41" s="26"/>
      <c r="K41" s="26"/>
      <c r="L41" s="25"/>
    </row>
    <row r="42" spans="1:12" s="18" customFormat="1" ht="25.5">
      <c r="A42" s="9"/>
      <c r="B42" s="6" t="s">
        <v>412</v>
      </c>
      <c r="C42" s="6" t="s">
        <v>183</v>
      </c>
      <c r="D42" s="434">
        <v>13000000</v>
      </c>
      <c r="E42" s="435">
        <v>25133333</v>
      </c>
      <c r="F42" s="11" t="str">
        <f t="shared" si="0"/>
        <v xml:space="preserve"> </v>
      </c>
      <c r="G42" s="26"/>
      <c r="K42" s="26"/>
      <c r="L42" s="25"/>
    </row>
    <row r="43" spans="1:12" s="18" customFormat="1" ht="38.25">
      <c r="A43" s="9"/>
      <c r="B43" s="6" t="s">
        <v>473</v>
      </c>
      <c r="C43" s="6" t="s">
        <v>180</v>
      </c>
      <c r="D43" s="434"/>
      <c r="E43" s="435"/>
      <c r="F43" s="11" t="str">
        <f t="shared" si="0"/>
        <v xml:space="preserve"> </v>
      </c>
      <c r="G43" s="26"/>
      <c r="K43" s="26"/>
      <c r="L43" s="25"/>
    </row>
    <row r="44" spans="1:12" s="18" customFormat="1" ht="25.5">
      <c r="A44" s="9"/>
      <c r="B44" s="6" t="s">
        <v>292</v>
      </c>
      <c r="C44" s="6" t="s">
        <v>186</v>
      </c>
      <c r="D44" s="434">
        <v>1794140</v>
      </c>
      <c r="E44" s="435">
        <v>18102851</v>
      </c>
      <c r="F44" s="11" t="str">
        <f t="shared" si="0"/>
        <v xml:space="preserve"> </v>
      </c>
      <c r="G44" s="26"/>
      <c r="K44" s="26"/>
      <c r="L44" s="25"/>
    </row>
    <row r="45" spans="1:12" s="18" customFormat="1" ht="25.5">
      <c r="A45" s="9"/>
      <c r="B45" s="6" t="s">
        <v>290</v>
      </c>
      <c r="C45" s="6" t="s">
        <v>182</v>
      </c>
      <c r="D45" s="434">
        <v>73110940</v>
      </c>
      <c r="E45" s="435">
        <v>69410965</v>
      </c>
      <c r="F45" s="11" t="str">
        <f t="shared" si="0"/>
        <v xml:space="preserve"> </v>
      </c>
      <c r="G45" s="26"/>
      <c r="K45" s="26"/>
      <c r="L45" s="25"/>
    </row>
    <row r="46" spans="1:12" s="18" customFormat="1" ht="26.25" customHeight="1">
      <c r="A46" s="9"/>
      <c r="B46" s="6" t="s">
        <v>291</v>
      </c>
      <c r="C46" s="6" t="s">
        <v>181</v>
      </c>
      <c r="D46" s="434">
        <v>15131340</v>
      </c>
      <c r="E46" s="435">
        <v>15044400</v>
      </c>
      <c r="F46" s="11" t="str">
        <f t="shared" si="0"/>
        <v xml:space="preserve"> </v>
      </c>
      <c r="G46" s="26"/>
      <c r="K46" s="26"/>
      <c r="L46" s="25"/>
    </row>
    <row r="47" spans="1:12" s="18" customFormat="1" ht="26.25" customHeight="1">
      <c r="A47" s="9"/>
      <c r="B47" s="6" t="s">
        <v>413</v>
      </c>
      <c r="C47" s="6" t="s">
        <v>185</v>
      </c>
      <c r="D47" s="434">
        <v>5500000</v>
      </c>
      <c r="E47" s="435">
        <v>5500000</v>
      </c>
      <c r="F47" s="11" t="str">
        <f t="shared" si="0"/>
        <v xml:space="preserve"> </v>
      </c>
      <c r="G47" s="26"/>
      <c r="K47" s="26"/>
      <c r="L47" s="25"/>
    </row>
    <row r="48" spans="1:12" s="18" customFormat="1" ht="25.5">
      <c r="A48" s="9"/>
      <c r="B48" s="6" t="s">
        <v>414</v>
      </c>
      <c r="C48" s="444" t="s">
        <v>223</v>
      </c>
      <c r="D48" s="434">
        <v>16500000</v>
      </c>
      <c r="E48" s="435">
        <v>16500000</v>
      </c>
      <c r="F48" s="11" t="str">
        <f t="shared" si="0"/>
        <v xml:space="preserve"> </v>
      </c>
      <c r="G48" s="26"/>
      <c r="K48" s="26"/>
      <c r="L48" s="25"/>
    </row>
    <row r="49" spans="1:12" s="18" customFormat="1" ht="25.5">
      <c r="A49" s="9"/>
      <c r="B49" s="6" t="s">
        <v>415</v>
      </c>
      <c r="C49" s="6" t="s">
        <v>188</v>
      </c>
      <c r="D49" s="434">
        <v>11000000</v>
      </c>
      <c r="E49" s="435">
        <v>11000000</v>
      </c>
      <c r="F49" s="11" t="str">
        <f t="shared" si="0"/>
        <v xml:space="preserve"> </v>
      </c>
      <c r="G49" s="26"/>
      <c r="K49" s="26"/>
      <c r="L49" s="25"/>
    </row>
    <row r="50" spans="1:12" s="18" customFormat="1" ht="25.5">
      <c r="A50" s="9"/>
      <c r="B50" s="6" t="s">
        <v>294</v>
      </c>
      <c r="C50" s="6" t="s">
        <v>184</v>
      </c>
      <c r="D50" s="434"/>
      <c r="E50" s="435"/>
      <c r="F50" s="11" t="str">
        <f t="shared" si="0"/>
        <v xml:space="preserve"> </v>
      </c>
      <c r="G50" s="26"/>
      <c r="K50" s="26"/>
      <c r="L50" s="25"/>
    </row>
    <row r="51" spans="1:12" s="18" customFormat="1" ht="25.5">
      <c r="A51" s="9"/>
      <c r="B51" s="6" t="s">
        <v>416</v>
      </c>
      <c r="C51" s="6" t="s">
        <v>187</v>
      </c>
      <c r="D51" s="434">
        <v>849315</v>
      </c>
      <c r="E51" s="435"/>
      <c r="F51" s="11" t="str">
        <f t="shared" si="0"/>
        <v xml:space="preserve"> </v>
      </c>
      <c r="G51" s="26"/>
      <c r="K51" s="26"/>
      <c r="L51" s="25"/>
    </row>
    <row r="52" spans="1:12" s="18" customFormat="1" ht="51">
      <c r="A52" s="9"/>
      <c r="B52" s="6" t="s">
        <v>293</v>
      </c>
      <c r="C52" s="6" t="s">
        <v>460</v>
      </c>
      <c r="D52" s="434">
        <v>36801123</v>
      </c>
      <c r="E52" s="435">
        <v>45554680</v>
      </c>
      <c r="F52" s="11" t="str">
        <f t="shared" si="0"/>
        <v xml:space="preserve"> </v>
      </c>
      <c r="G52" s="26"/>
      <c r="K52" s="26"/>
      <c r="L52" s="25"/>
    </row>
    <row r="53" spans="1:12" s="18" customFormat="1" ht="25.5">
      <c r="A53" s="9"/>
      <c r="B53" s="6" t="s">
        <v>462</v>
      </c>
      <c r="C53" s="6" t="s">
        <v>461</v>
      </c>
      <c r="D53" s="434"/>
      <c r="E53" s="435"/>
      <c r="F53" s="11" t="str">
        <f t="shared" si="0"/>
        <v xml:space="preserve"> </v>
      </c>
      <c r="G53" s="26"/>
      <c r="K53" s="26"/>
      <c r="L53" s="25"/>
    </row>
    <row r="54" spans="1:12" s="18" customFormat="1" ht="25.5">
      <c r="A54" s="9"/>
      <c r="B54" s="6" t="s">
        <v>463</v>
      </c>
      <c r="C54" s="6" t="s">
        <v>474</v>
      </c>
      <c r="D54" s="434"/>
      <c r="E54" s="435"/>
      <c r="F54" s="11" t="str">
        <f t="shared" si="0"/>
        <v xml:space="preserve"> </v>
      </c>
      <c r="G54" s="26"/>
      <c r="K54" s="26"/>
      <c r="L54" s="25"/>
    </row>
    <row r="55" spans="1:12" s="18" customFormat="1" ht="25.5">
      <c r="A55" s="9"/>
      <c r="B55" s="6" t="s">
        <v>459</v>
      </c>
      <c r="C55" s="6" t="s">
        <v>475</v>
      </c>
      <c r="D55" s="434"/>
      <c r="E55" s="435"/>
      <c r="F55" s="11" t="str">
        <f t="shared" si="0"/>
        <v xml:space="preserve"> </v>
      </c>
      <c r="G55" s="26"/>
      <c r="K55" s="26"/>
      <c r="L55" s="25"/>
    </row>
    <row r="56" spans="1:12" s="18" customFormat="1" ht="25.5">
      <c r="A56" s="13" t="s">
        <v>654</v>
      </c>
      <c r="B56" s="10" t="s">
        <v>417</v>
      </c>
      <c r="C56" s="10" t="s">
        <v>111</v>
      </c>
      <c r="D56" s="440">
        <v>3614686858</v>
      </c>
      <c r="E56" s="441">
        <v>1008246229</v>
      </c>
      <c r="F56" s="11" t="str">
        <f t="shared" si="0"/>
        <v xml:space="preserve"> </v>
      </c>
      <c r="G56" s="26"/>
      <c r="K56" s="26"/>
      <c r="L56" s="25"/>
    </row>
    <row r="57" spans="1:12" s="18" customFormat="1" ht="25.5">
      <c r="A57" s="9"/>
      <c r="B57" s="14" t="s">
        <v>655</v>
      </c>
      <c r="C57" s="6" t="s">
        <v>112</v>
      </c>
      <c r="D57" s="438">
        <v>141015605515</v>
      </c>
      <c r="E57" s="439">
        <v>110752065053</v>
      </c>
      <c r="F57" s="11" t="str">
        <f t="shared" si="0"/>
        <v xml:space="preserve"> </v>
      </c>
      <c r="G57" s="26"/>
      <c r="K57" s="26"/>
      <c r="L57" s="25"/>
    </row>
    <row r="58" spans="1:12" s="18" customFormat="1" ht="25.5">
      <c r="A58" s="9"/>
      <c r="B58" s="12" t="s">
        <v>418</v>
      </c>
      <c r="C58" s="6" t="s">
        <v>113</v>
      </c>
      <c r="D58" s="442">
        <v>13906462.619999999</v>
      </c>
      <c r="E58" s="443">
        <v>11020372.890000001</v>
      </c>
      <c r="F58" s="11" t="str">
        <f t="shared" si="0"/>
        <v xml:space="preserve"> </v>
      </c>
      <c r="G58" s="26"/>
      <c r="K58" s="26"/>
      <c r="L58" s="25"/>
    </row>
    <row r="59" spans="1:12" s="18" customFormat="1" ht="25.5">
      <c r="A59" s="9"/>
      <c r="B59" s="12" t="s">
        <v>419</v>
      </c>
      <c r="C59" s="6" t="s">
        <v>114</v>
      </c>
      <c r="D59" s="442">
        <v>10140.290000000001</v>
      </c>
      <c r="E59" s="443">
        <v>10049.75</v>
      </c>
      <c r="F59" s="11" t="str">
        <f t="shared" si="0"/>
        <v xml:space="preserve"> </v>
      </c>
      <c r="G59" s="26"/>
      <c r="K59" s="26"/>
      <c r="L59" s="25"/>
    </row>
    <row r="60" spans="1:12">
      <c r="A60" s="88"/>
      <c r="B60" s="89"/>
      <c r="C60" s="90"/>
      <c r="D60" s="91"/>
      <c r="E60" s="91"/>
      <c r="F60" s="92"/>
      <c r="G60" s="92"/>
      <c r="J60" s="93"/>
      <c r="K60" s="325"/>
    </row>
    <row r="61" spans="1:12" ht="11.25" customHeight="1">
      <c r="A61" s="57"/>
      <c r="B61" s="94"/>
      <c r="C61" s="57"/>
      <c r="D61" s="95"/>
      <c r="E61" s="95"/>
      <c r="F61" s="96"/>
      <c r="G61" s="96"/>
    </row>
    <row r="62" spans="1:12">
      <c r="A62" s="97" t="s">
        <v>172</v>
      </c>
      <c r="B62" s="57"/>
      <c r="C62" s="98"/>
      <c r="D62" s="99" t="s">
        <v>173</v>
      </c>
      <c r="E62" s="95"/>
      <c r="F62" s="96"/>
      <c r="G62" s="96"/>
    </row>
    <row r="63" spans="1:12">
      <c r="A63" s="100" t="s">
        <v>174</v>
      </c>
      <c r="B63" s="57"/>
      <c r="C63" s="98"/>
      <c r="D63" s="101" t="s">
        <v>175</v>
      </c>
      <c r="E63" s="95"/>
      <c r="F63" s="96"/>
      <c r="G63" s="96"/>
    </row>
    <row r="64" spans="1:12">
      <c r="A64" s="57"/>
      <c r="B64" s="57"/>
      <c r="C64" s="98"/>
      <c r="D64" s="98"/>
      <c r="E64" s="95"/>
      <c r="F64" s="96"/>
      <c r="G64" s="96"/>
    </row>
    <row r="65" spans="1:7">
      <c r="A65" s="57"/>
      <c r="B65" s="57"/>
      <c r="C65" s="98"/>
      <c r="D65" s="98"/>
      <c r="E65" s="95"/>
      <c r="F65" s="96"/>
      <c r="G65" s="96"/>
    </row>
    <row r="66" spans="1:7">
      <c r="A66" s="57"/>
      <c r="B66" s="57"/>
      <c r="C66" s="98"/>
      <c r="D66" s="98"/>
      <c r="E66" s="95"/>
      <c r="F66" s="96"/>
      <c r="G66" s="96"/>
    </row>
    <row r="67" spans="1:7">
      <c r="A67" s="57"/>
      <c r="B67" s="57"/>
      <c r="C67" s="98"/>
      <c r="D67" s="98"/>
      <c r="E67" s="95"/>
      <c r="F67" s="96"/>
      <c r="G67" s="96"/>
    </row>
    <row r="68" spans="1:7">
      <c r="A68" s="57"/>
      <c r="B68" s="57"/>
      <c r="C68" s="98"/>
      <c r="D68" s="98"/>
      <c r="E68" s="95"/>
      <c r="F68" s="96"/>
      <c r="G68" s="96"/>
    </row>
    <row r="69" spans="1:7">
      <c r="A69" s="57"/>
      <c r="B69" s="57"/>
      <c r="C69" s="98"/>
      <c r="D69" s="98"/>
      <c r="E69" s="95"/>
      <c r="F69" s="96"/>
      <c r="G69" s="96"/>
    </row>
    <row r="70" spans="1:7">
      <c r="A70" s="57"/>
      <c r="B70" s="57"/>
      <c r="C70" s="98"/>
      <c r="D70" s="98"/>
      <c r="E70" s="95"/>
      <c r="F70" s="96"/>
      <c r="G70" s="96"/>
    </row>
    <row r="71" spans="1:7">
      <c r="A71" s="57"/>
      <c r="B71" s="57"/>
      <c r="C71" s="98"/>
      <c r="D71" s="98"/>
      <c r="E71" s="95"/>
      <c r="F71" s="96"/>
      <c r="G71" s="102"/>
    </row>
    <row r="72" spans="1:7">
      <c r="A72" s="70"/>
      <c r="B72" s="70"/>
      <c r="C72" s="98"/>
      <c r="D72" s="71"/>
      <c r="E72" s="103"/>
      <c r="F72" s="104"/>
      <c r="G72" s="96"/>
    </row>
    <row r="73" spans="1:7">
      <c r="A73" s="64" t="s">
        <v>233</v>
      </c>
      <c r="B73" s="57"/>
      <c r="C73" s="98"/>
      <c r="D73" s="67" t="s">
        <v>565</v>
      </c>
      <c r="E73" s="95"/>
      <c r="F73" s="96"/>
      <c r="G73" s="96"/>
    </row>
    <row r="74" spans="1:7">
      <c r="A74" s="64" t="s">
        <v>482</v>
      </c>
      <c r="B74" s="57"/>
      <c r="C74" s="98"/>
      <c r="D74" s="67"/>
      <c r="E74" s="95"/>
      <c r="F74" s="96"/>
      <c r="G74" s="96"/>
    </row>
    <row r="75" spans="1:7">
      <c r="A75" s="57" t="s">
        <v>234</v>
      </c>
      <c r="B75" s="57"/>
      <c r="C75" s="98"/>
      <c r="D75" s="66"/>
      <c r="E75" s="95"/>
      <c r="F75" s="96"/>
    </row>
  </sheetData>
  <mergeCells count="12">
    <mergeCell ref="A10:B10"/>
    <mergeCell ref="C10:F10"/>
    <mergeCell ref="A3:F4"/>
    <mergeCell ref="A1:F1"/>
    <mergeCell ref="A2:F2"/>
    <mergeCell ref="A7:B7"/>
    <mergeCell ref="C7:F7"/>
    <mergeCell ref="A9:B9"/>
    <mergeCell ref="C9:F9"/>
    <mergeCell ref="A5:F5"/>
    <mergeCell ref="A8:B8"/>
    <mergeCell ref="C8:F8"/>
  </mergeCells>
  <pageMargins left="0.48" right="0.45" top="0.5" bottom="0.53" header="0.3" footer="0.3"/>
  <pageSetup scale="69" fitToHeight="0" orientation="portrait"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A1:S68"/>
  <sheetViews>
    <sheetView view="pageBreakPreview" topLeftCell="A43" zoomScale="85" zoomScaleNormal="100" zoomScaleSheetLayoutView="85" workbookViewId="0">
      <selection activeCell="F71" sqref="F71"/>
    </sheetView>
  </sheetViews>
  <sheetFormatPr defaultRowHeight="15"/>
  <cols>
    <col min="1" max="1" width="7.140625" style="75" customWidth="1"/>
    <col min="2" max="2" width="48.5703125" style="75" customWidth="1"/>
    <col min="3" max="3" width="9.140625" style="75"/>
    <col min="4" max="4" width="21.85546875" style="105" customWidth="1"/>
    <col min="5" max="5" width="21.140625" style="105" customWidth="1"/>
    <col min="6" max="6" width="19.5703125" style="105" customWidth="1"/>
    <col min="7" max="7" width="15" style="75" customWidth="1"/>
    <col min="8" max="8" width="24.5703125" style="75" customWidth="1"/>
    <col min="9" max="9" width="17.28515625" style="75" customWidth="1"/>
    <col min="10" max="12" width="9.140625" style="75" customWidth="1"/>
    <col min="13" max="13" width="9.140625" style="75"/>
    <col min="14" max="14" width="12.5703125" style="75" bestFit="1" customWidth="1"/>
    <col min="15" max="16384" width="9.140625" style="75"/>
  </cols>
  <sheetData>
    <row r="1" spans="1:19" ht="23.25" customHeight="1">
      <c r="A1" s="427" t="s">
        <v>579</v>
      </c>
      <c r="B1" s="427"/>
      <c r="C1" s="427"/>
      <c r="D1" s="427"/>
      <c r="E1" s="427"/>
      <c r="F1" s="427"/>
    </row>
    <row r="2" spans="1:19" ht="33" customHeight="1">
      <c r="A2" s="431" t="s">
        <v>580</v>
      </c>
      <c r="B2" s="431"/>
      <c r="C2" s="431"/>
      <c r="D2" s="431"/>
      <c r="E2" s="431"/>
      <c r="F2" s="431"/>
    </row>
    <row r="3" spans="1:19" ht="15" customHeight="1">
      <c r="A3" s="385" t="s">
        <v>279</v>
      </c>
      <c r="B3" s="385"/>
      <c r="C3" s="385"/>
      <c r="D3" s="385"/>
      <c r="E3" s="385"/>
      <c r="F3" s="385"/>
    </row>
    <row r="4" spans="1:19">
      <c r="A4" s="385"/>
      <c r="B4" s="385"/>
      <c r="C4" s="385"/>
      <c r="D4" s="385"/>
      <c r="E4" s="385"/>
      <c r="F4" s="385"/>
    </row>
    <row r="5" spans="1:19">
      <c r="A5" s="394" t="str">
        <f>'ngay thang'!B10</f>
        <v>Tháng 1 năm 2021/January 2021</v>
      </c>
      <c r="B5" s="394"/>
      <c r="C5" s="394"/>
      <c r="D5" s="394"/>
      <c r="E5" s="394"/>
      <c r="F5" s="394"/>
    </row>
    <row r="6" spans="1:19">
      <c r="A6" s="366"/>
      <c r="B6" s="366"/>
      <c r="C6" s="366"/>
      <c r="D6" s="366"/>
      <c r="E6" s="366"/>
      <c r="F6" s="34"/>
    </row>
    <row r="7" spans="1:19" ht="30" customHeight="1">
      <c r="A7" s="377" t="s">
        <v>239</v>
      </c>
      <c r="B7" s="377"/>
      <c r="C7" s="377" t="s">
        <v>561</v>
      </c>
      <c r="D7" s="377"/>
      <c r="E7" s="377"/>
      <c r="F7" s="377"/>
    </row>
    <row r="8" spans="1:19" ht="30" customHeight="1">
      <c r="A8" s="375" t="s">
        <v>238</v>
      </c>
      <c r="B8" s="375"/>
      <c r="C8" s="375" t="s">
        <v>240</v>
      </c>
      <c r="D8" s="375"/>
      <c r="E8" s="375"/>
      <c r="F8" s="375"/>
    </row>
    <row r="9" spans="1:19" ht="30" customHeight="1">
      <c r="A9" s="377" t="s">
        <v>241</v>
      </c>
      <c r="B9" s="377"/>
      <c r="C9" s="377" t="s">
        <v>560</v>
      </c>
      <c r="D9" s="377"/>
      <c r="E9" s="377"/>
      <c r="F9" s="377"/>
    </row>
    <row r="10" spans="1:19" ht="30" customHeight="1">
      <c r="A10" s="375" t="s">
        <v>242</v>
      </c>
      <c r="B10" s="375"/>
      <c r="C10" s="375" t="str">
        <f>'ngay thang'!B14</f>
        <v>Ngày 04 tháng 02 năm 2021
04 Feb 2021</v>
      </c>
      <c r="D10" s="375"/>
      <c r="E10" s="375"/>
      <c r="F10" s="375"/>
    </row>
    <row r="11" spans="1:19" ht="24" customHeight="1">
      <c r="A11" s="364"/>
      <c r="B11" s="364"/>
      <c r="C11" s="364"/>
      <c r="D11" s="364"/>
      <c r="E11" s="364"/>
      <c r="F11" s="364"/>
    </row>
    <row r="12" spans="1:19" ht="21" customHeight="1">
      <c r="A12" s="80" t="s">
        <v>281</v>
      </c>
      <c r="D12" s="81"/>
      <c r="E12" s="81"/>
      <c r="F12" s="81"/>
    </row>
    <row r="13" spans="1:19" ht="43.5" customHeight="1">
      <c r="A13" s="83" t="s">
        <v>195</v>
      </c>
      <c r="B13" s="138" t="s">
        <v>169</v>
      </c>
      <c r="C13" s="138" t="s">
        <v>197</v>
      </c>
      <c r="D13" s="139" t="s">
        <v>303</v>
      </c>
      <c r="E13" s="139" t="s">
        <v>304</v>
      </c>
      <c r="F13" s="139" t="s">
        <v>224</v>
      </c>
    </row>
    <row r="14" spans="1:19" s="106" customFormat="1" ht="25.5">
      <c r="A14" s="17" t="s">
        <v>46</v>
      </c>
      <c r="B14" s="140" t="s">
        <v>420</v>
      </c>
      <c r="C14" s="140" t="s">
        <v>115</v>
      </c>
      <c r="D14" s="150">
        <v>857443938</v>
      </c>
      <c r="E14" s="150">
        <v>466112070</v>
      </c>
      <c r="F14" s="150">
        <v>857443938</v>
      </c>
      <c r="G14" s="107"/>
      <c r="H14" s="107"/>
      <c r="I14" s="107"/>
      <c r="J14" s="334"/>
      <c r="K14" s="107"/>
      <c r="L14" s="107"/>
      <c r="M14" s="107"/>
      <c r="N14" s="107"/>
      <c r="O14" s="107"/>
      <c r="P14" s="107"/>
      <c r="Q14" s="107"/>
      <c r="R14" s="107"/>
      <c r="S14" s="107"/>
    </row>
    <row r="15" spans="1:19" s="106" customFormat="1" ht="25.5">
      <c r="A15" s="367">
        <v>1</v>
      </c>
      <c r="B15" s="141" t="s">
        <v>584</v>
      </c>
      <c r="C15" s="140"/>
      <c r="D15" s="150"/>
      <c r="E15" s="150"/>
      <c r="F15" s="150"/>
      <c r="G15" s="107"/>
      <c r="H15" s="107"/>
      <c r="I15" s="107"/>
      <c r="J15" s="334"/>
      <c r="K15" s="107"/>
      <c r="L15" s="107"/>
      <c r="M15" s="107"/>
      <c r="N15" s="107"/>
      <c r="O15" s="107"/>
      <c r="P15" s="107"/>
      <c r="Q15" s="107"/>
      <c r="R15" s="107"/>
      <c r="S15" s="107"/>
    </row>
    <row r="16" spans="1:19" s="15" customFormat="1" ht="25.5">
      <c r="A16" s="367">
        <v>2</v>
      </c>
      <c r="B16" s="141" t="s">
        <v>421</v>
      </c>
      <c r="C16" s="141" t="s">
        <v>116</v>
      </c>
      <c r="D16" s="445">
        <v>854930247</v>
      </c>
      <c r="E16" s="151">
        <v>382255945</v>
      </c>
      <c r="F16" s="445">
        <v>854930247</v>
      </c>
      <c r="G16" s="107"/>
      <c r="H16" s="16"/>
      <c r="I16" s="107"/>
      <c r="J16" s="334"/>
      <c r="K16" s="16"/>
      <c r="L16" s="16"/>
      <c r="M16" s="16"/>
    </row>
    <row r="17" spans="1:19" s="15" customFormat="1" ht="25.5">
      <c r="A17" s="367">
        <v>3</v>
      </c>
      <c r="B17" s="141" t="s">
        <v>422</v>
      </c>
      <c r="C17" s="141" t="s">
        <v>117</v>
      </c>
      <c r="D17" s="446">
        <v>2513691</v>
      </c>
      <c r="E17" s="151">
        <v>83856125</v>
      </c>
      <c r="F17" s="446">
        <v>2513691</v>
      </c>
      <c r="G17" s="107"/>
      <c r="H17" s="16"/>
      <c r="I17" s="107"/>
      <c r="J17" s="334"/>
      <c r="K17" s="16"/>
      <c r="L17" s="16"/>
      <c r="M17" s="16"/>
    </row>
    <row r="18" spans="1:19" s="15" customFormat="1" ht="25.5">
      <c r="A18" s="367">
        <v>4</v>
      </c>
      <c r="B18" s="141" t="s">
        <v>423</v>
      </c>
      <c r="C18" s="141" t="s">
        <v>118</v>
      </c>
      <c r="D18" s="151"/>
      <c r="E18" s="151"/>
      <c r="F18" s="151"/>
      <c r="G18" s="107"/>
      <c r="H18" s="16"/>
      <c r="I18" s="107"/>
      <c r="J18" s="334"/>
      <c r="K18" s="16"/>
      <c r="L18" s="16"/>
      <c r="M18" s="16"/>
    </row>
    <row r="19" spans="1:19" s="106" customFormat="1" ht="25.5">
      <c r="A19" s="17" t="s">
        <v>56</v>
      </c>
      <c r="B19" s="140" t="s">
        <v>424</v>
      </c>
      <c r="C19" s="140" t="s">
        <v>119</v>
      </c>
      <c r="D19" s="150">
        <v>150474093</v>
      </c>
      <c r="E19" s="150">
        <v>80549600</v>
      </c>
      <c r="F19" s="150">
        <v>150474093</v>
      </c>
      <c r="G19" s="107"/>
      <c r="H19" s="107"/>
      <c r="I19" s="107"/>
      <c r="J19" s="334"/>
      <c r="K19" s="107"/>
      <c r="L19" s="107"/>
      <c r="M19" s="107"/>
      <c r="N19" s="107"/>
      <c r="O19" s="107"/>
      <c r="P19" s="107"/>
      <c r="Q19" s="107"/>
      <c r="R19" s="107"/>
      <c r="S19" s="107"/>
    </row>
    <row r="20" spans="1:19" s="15" customFormat="1" ht="25.5">
      <c r="A20" s="367">
        <v>1</v>
      </c>
      <c r="B20" s="141" t="s">
        <v>425</v>
      </c>
      <c r="C20" s="141" t="s">
        <v>120</v>
      </c>
      <c r="D20" s="151">
        <v>73110940</v>
      </c>
      <c r="E20" s="151"/>
      <c r="F20" s="151">
        <v>73110940</v>
      </c>
      <c r="G20" s="107"/>
      <c r="H20" s="16"/>
      <c r="I20" s="107"/>
      <c r="J20" s="334"/>
      <c r="K20" s="16"/>
      <c r="L20" s="16"/>
      <c r="M20" s="16"/>
    </row>
    <row r="21" spans="1:19" s="15" customFormat="1" ht="25.5">
      <c r="A21" s="367">
        <v>2</v>
      </c>
      <c r="B21" s="141" t="s">
        <v>426</v>
      </c>
      <c r="C21" s="141" t="s">
        <v>121</v>
      </c>
      <c r="D21" s="151">
        <v>20631340</v>
      </c>
      <c r="E21" s="151">
        <v>20544400</v>
      </c>
      <c r="F21" s="151">
        <v>20631340</v>
      </c>
      <c r="G21" s="107"/>
      <c r="H21" s="16"/>
      <c r="I21" s="107"/>
      <c r="J21" s="334"/>
      <c r="K21" s="16"/>
      <c r="L21" s="16"/>
      <c r="M21" s="16"/>
    </row>
    <row r="22" spans="1:19" s="15" customFormat="1" ht="25.5">
      <c r="A22" s="367"/>
      <c r="B22" s="142" t="s">
        <v>253</v>
      </c>
      <c r="C22" s="141" t="s">
        <v>191</v>
      </c>
      <c r="D22" s="151">
        <v>15000000</v>
      </c>
      <c r="E22" s="151">
        <v>15000000</v>
      </c>
      <c r="F22" s="151">
        <v>15000000</v>
      </c>
      <c r="G22" s="107"/>
      <c r="H22" s="16"/>
      <c r="I22" s="107"/>
      <c r="J22" s="334"/>
      <c r="K22" s="16"/>
      <c r="L22" s="16"/>
      <c r="M22" s="16"/>
    </row>
    <row r="23" spans="1:19" s="15" customFormat="1" ht="25.5">
      <c r="A23" s="367"/>
      <c r="B23" s="142" t="s">
        <v>254</v>
      </c>
      <c r="C23" s="141" t="s">
        <v>192</v>
      </c>
      <c r="D23" s="151">
        <v>131340</v>
      </c>
      <c r="E23" s="151">
        <v>44400</v>
      </c>
      <c r="F23" s="151">
        <v>131340</v>
      </c>
      <c r="G23" s="107"/>
      <c r="H23" s="16"/>
      <c r="I23" s="107"/>
      <c r="J23" s="334"/>
      <c r="K23" s="16"/>
      <c r="L23" s="16"/>
      <c r="M23" s="16"/>
    </row>
    <row r="24" spans="1:19" s="15" customFormat="1" ht="25.5">
      <c r="A24" s="367"/>
      <c r="B24" s="142" t="s">
        <v>255</v>
      </c>
      <c r="C24" s="141" t="s">
        <v>225</v>
      </c>
      <c r="D24" s="151">
        <v>5500000</v>
      </c>
      <c r="E24" s="151">
        <v>5500000</v>
      </c>
      <c r="F24" s="151">
        <v>5500000</v>
      </c>
      <c r="G24" s="107"/>
      <c r="H24" s="16"/>
      <c r="I24" s="107"/>
      <c r="J24" s="334"/>
      <c r="K24" s="16"/>
      <c r="L24" s="16"/>
      <c r="M24" s="16"/>
    </row>
    <row r="25" spans="1:19" s="15" customFormat="1" ht="65.25" customHeight="1">
      <c r="A25" s="367">
        <v>3</v>
      </c>
      <c r="B25" s="143" t="s">
        <v>585</v>
      </c>
      <c r="C25" s="141" t="s">
        <v>122</v>
      </c>
      <c r="D25" s="151">
        <v>27500000</v>
      </c>
      <c r="E25" s="151">
        <v>27500000</v>
      </c>
      <c r="F25" s="151">
        <v>27500000</v>
      </c>
      <c r="G25" s="107"/>
      <c r="H25" s="16"/>
      <c r="I25" s="107"/>
      <c r="J25" s="334"/>
      <c r="K25" s="16"/>
      <c r="L25" s="16"/>
      <c r="M25" s="16"/>
    </row>
    <row r="26" spans="1:19" s="15" customFormat="1" ht="25.5">
      <c r="A26" s="367"/>
      <c r="B26" s="141" t="s">
        <v>427</v>
      </c>
      <c r="C26" s="141" t="s">
        <v>190</v>
      </c>
      <c r="D26" s="151">
        <v>16500000</v>
      </c>
      <c r="E26" s="151">
        <v>16500000</v>
      </c>
      <c r="F26" s="151">
        <v>16500000</v>
      </c>
      <c r="G26" s="107"/>
      <c r="H26" s="16"/>
      <c r="I26" s="107"/>
      <c r="J26" s="334"/>
      <c r="K26" s="16"/>
      <c r="L26" s="16"/>
      <c r="M26" s="16"/>
    </row>
    <row r="27" spans="1:19" s="15" customFormat="1" ht="51">
      <c r="A27" s="367"/>
      <c r="B27" s="141" t="s">
        <v>428</v>
      </c>
      <c r="C27" s="141" t="s">
        <v>193</v>
      </c>
      <c r="D27" s="151">
        <v>11000000</v>
      </c>
      <c r="E27" s="151">
        <v>11000000</v>
      </c>
      <c r="F27" s="151">
        <v>11000000</v>
      </c>
      <c r="G27" s="107"/>
      <c r="H27" s="16"/>
      <c r="I27" s="107"/>
      <c r="J27" s="334"/>
      <c r="K27" s="16"/>
      <c r="L27" s="16"/>
      <c r="M27" s="16"/>
    </row>
    <row r="28" spans="1:19" s="15" customFormat="1" ht="25.5">
      <c r="A28" s="367">
        <v>4</v>
      </c>
      <c r="B28" s="141" t="s">
        <v>586</v>
      </c>
      <c r="C28" s="141"/>
      <c r="D28" s="151"/>
      <c r="E28" s="151"/>
      <c r="F28" s="151"/>
      <c r="G28" s="107"/>
      <c r="H28" s="16"/>
      <c r="I28" s="107"/>
      <c r="J28" s="334"/>
      <c r="K28" s="16"/>
      <c r="L28" s="16"/>
      <c r="M28" s="16"/>
    </row>
    <row r="29" spans="1:19" s="15" customFormat="1" ht="25.5">
      <c r="A29" s="367">
        <v>5</v>
      </c>
      <c r="B29" s="141" t="s">
        <v>587</v>
      </c>
      <c r="C29" s="141"/>
      <c r="D29" s="151"/>
      <c r="E29" s="151"/>
      <c r="F29" s="151"/>
      <c r="G29" s="107"/>
      <c r="H29" s="16"/>
      <c r="I29" s="107"/>
      <c r="J29" s="334"/>
      <c r="K29" s="16"/>
      <c r="L29" s="16"/>
      <c r="M29" s="16"/>
    </row>
    <row r="30" spans="1:19" s="15" customFormat="1" ht="25.5">
      <c r="A30" s="367">
        <v>6</v>
      </c>
      <c r="B30" s="141" t="s">
        <v>429</v>
      </c>
      <c r="C30" s="141" t="s">
        <v>123</v>
      </c>
      <c r="D30" s="151"/>
      <c r="E30" s="151"/>
      <c r="F30" s="151"/>
      <c r="G30" s="107"/>
      <c r="H30" s="16"/>
      <c r="I30" s="107"/>
      <c r="J30" s="334"/>
      <c r="K30" s="16"/>
      <c r="L30" s="16"/>
      <c r="M30" s="16"/>
    </row>
    <row r="31" spans="1:19" s="15" customFormat="1" ht="63.75">
      <c r="A31" s="367">
        <v>7</v>
      </c>
      <c r="B31" s="141" t="s">
        <v>430</v>
      </c>
      <c r="C31" s="141" t="s">
        <v>124</v>
      </c>
      <c r="D31" s="151">
        <v>13000000</v>
      </c>
      <c r="E31" s="151">
        <v>13000000</v>
      </c>
      <c r="F31" s="151">
        <v>13000000</v>
      </c>
      <c r="G31" s="107"/>
      <c r="H31" s="16"/>
      <c r="I31" s="107"/>
      <c r="J31" s="334"/>
      <c r="K31" s="16"/>
      <c r="L31" s="16"/>
      <c r="M31" s="16"/>
    </row>
    <row r="32" spans="1:19" s="15" customFormat="1" ht="138.75" customHeight="1">
      <c r="A32" s="367">
        <v>8</v>
      </c>
      <c r="B32" s="143" t="s">
        <v>431</v>
      </c>
      <c r="C32" s="141" t="s">
        <v>125</v>
      </c>
      <c r="D32" s="447"/>
      <c r="E32" s="447"/>
      <c r="F32" s="447"/>
      <c r="G32" s="107"/>
      <c r="H32" s="16"/>
      <c r="I32" s="107"/>
      <c r="J32" s="334"/>
      <c r="K32" s="16"/>
      <c r="L32" s="16"/>
      <c r="M32" s="16"/>
    </row>
    <row r="33" spans="1:19" s="15" customFormat="1" ht="51">
      <c r="A33" s="367">
        <v>9</v>
      </c>
      <c r="B33" s="141" t="s">
        <v>432</v>
      </c>
      <c r="C33" s="141" t="s">
        <v>126</v>
      </c>
      <c r="D33" s="151">
        <v>11570502</v>
      </c>
      <c r="E33" s="151">
        <v>9032725</v>
      </c>
      <c r="F33" s="151">
        <v>11570502</v>
      </c>
      <c r="G33" s="107"/>
      <c r="H33" s="16"/>
      <c r="I33" s="107"/>
      <c r="J33" s="334"/>
      <c r="K33" s="16"/>
      <c r="L33" s="16"/>
      <c r="M33" s="16"/>
    </row>
    <row r="34" spans="1:19" s="15" customFormat="1" ht="25.5">
      <c r="A34" s="367"/>
      <c r="B34" s="141" t="s">
        <v>295</v>
      </c>
      <c r="C34" s="141" t="s">
        <v>297</v>
      </c>
      <c r="D34" s="151">
        <v>8277981</v>
      </c>
      <c r="E34" s="151">
        <v>5639635</v>
      </c>
      <c r="F34" s="151">
        <v>8277981</v>
      </c>
      <c r="G34" s="107"/>
      <c r="H34" s="16"/>
      <c r="I34" s="107"/>
      <c r="J34" s="334"/>
      <c r="K34" s="16"/>
      <c r="L34" s="16"/>
      <c r="M34" s="16"/>
    </row>
    <row r="35" spans="1:19" s="15" customFormat="1" ht="25.5">
      <c r="A35" s="367"/>
      <c r="B35" s="141" t="s">
        <v>296</v>
      </c>
      <c r="C35" s="141" t="s">
        <v>298</v>
      </c>
      <c r="D35" s="151">
        <v>3292521</v>
      </c>
      <c r="E35" s="151">
        <v>3393090</v>
      </c>
      <c r="F35" s="151">
        <v>3292521</v>
      </c>
      <c r="G35" s="107"/>
      <c r="H35" s="16"/>
      <c r="I35" s="107"/>
      <c r="J35" s="334"/>
      <c r="K35" s="16"/>
      <c r="L35" s="16"/>
      <c r="M35" s="16"/>
    </row>
    <row r="36" spans="1:19" s="15" customFormat="1" ht="25.5">
      <c r="A36" s="367"/>
      <c r="B36" s="141" t="s">
        <v>471</v>
      </c>
      <c r="C36" s="141" t="s">
        <v>472</v>
      </c>
      <c r="D36" s="151" t="s">
        <v>309</v>
      </c>
      <c r="E36" s="151" t="s">
        <v>309</v>
      </c>
      <c r="F36" s="151" t="s">
        <v>309</v>
      </c>
      <c r="G36" s="107"/>
      <c r="H36" s="16"/>
      <c r="I36" s="107"/>
      <c r="J36" s="334"/>
      <c r="K36" s="16"/>
      <c r="L36" s="16"/>
      <c r="M36" s="16"/>
    </row>
    <row r="37" spans="1:19" s="15" customFormat="1" ht="25.5">
      <c r="A37" s="367">
        <v>10</v>
      </c>
      <c r="B37" s="141" t="s">
        <v>433</v>
      </c>
      <c r="C37" s="141" t="s">
        <v>127</v>
      </c>
      <c r="D37" s="151">
        <v>4661311</v>
      </c>
      <c r="E37" s="151">
        <v>10472475</v>
      </c>
      <c r="F37" s="151">
        <v>4661311</v>
      </c>
      <c r="G37" s="107"/>
      <c r="H37" s="16"/>
      <c r="I37" s="107"/>
      <c r="J37" s="334"/>
      <c r="K37" s="16"/>
      <c r="L37" s="16"/>
      <c r="M37" s="16"/>
    </row>
    <row r="38" spans="1:19" s="15" customFormat="1" ht="25.5">
      <c r="A38" s="367"/>
      <c r="B38" s="141" t="s">
        <v>299</v>
      </c>
      <c r="C38" s="141" t="s">
        <v>128</v>
      </c>
      <c r="D38" s="151">
        <v>2611996</v>
      </c>
      <c r="E38" s="151">
        <v>2464000</v>
      </c>
      <c r="F38" s="151">
        <v>2611996</v>
      </c>
      <c r="G38" s="107"/>
      <c r="H38" s="16"/>
      <c r="I38" s="107"/>
      <c r="J38" s="334"/>
      <c r="K38" s="16"/>
      <c r="L38" s="16"/>
      <c r="M38" s="16"/>
    </row>
    <row r="39" spans="1:19" s="15" customFormat="1" ht="25.5">
      <c r="A39" s="367"/>
      <c r="B39" s="141" t="s">
        <v>434</v>
      </c>
      <c r="C39" s="141" t="s">
        <v>194</v>
      </c>
      <c r="D39" s="151">
        <v>849315</v>
      </c>
      <c r="E39" s="151">
        <v>127119</v>
      </c>
      <c r="F39" s="151">
        <v>849315</v>
      </c>
      <c r="G39" s="107"/>
      <c r="H39" s="16"/>
      <c r="I39" s="107"/>
      <c r="J39" s="334"/>
      <c r="K39" s="16"/>
      <c r="L39" s="16"/>
      <c r="M39" s="16"/>
    </row>
    <row r="40" spans="1:19" s="15" customFormat="1" ht="25.5">
      <c r="A40" s="367"/>
      <c r="B40" s="141" t="s">
        <v>300</v>
      </c>
      <c r="C40" s="141" t="s">
        <v>189</v>
      </c>
      <c r="D40" s="151">
        <v>1200000</v>
      </c>
      <c r="E40" s="151">
        <v>7881356</v>
      </c>
      <c r="F40" s="151">
        <v>1200000</v>
      </c>
      <c r="G40" s="107"/>
      <c r="H40" s="16"/>
      <c r="I40" s="107"/>
      <c r="J40" s="334"/>
      <c r="K40" s="16"/>
      <c r="L40" s="16"/>
      <c r="M40" s="16"/>
    </row>
    <row r="41" spans="1:19" s="15" customFormat="1" ht="25.5">
      <c r="A41" s="17" t="s">
        <v>129</v>
      </c>
      <c r="B41" s="140" t="s">
        <v>435</v>
      </c>
      <c r="C41" s="141" t="s">
        <v>130</v>
      </c>
      <c r="D41" s="448">
        <v>706969845</v>
      </c>
      <c r="E41" s="448">
        <v>385562470</v>
      </c>
      <c r="F41" s="448">
        <v>706969845</v>
      </c>
      <c r="G41" s="107"/>
      <c r="H41" s="16"/>
      <c r="I41" s="107"/>
      <c r="J41" s="334"/>
      <c r="K41" s="16"/>
      <c r="L41" s="16"/>
      <c r="M41" s="16"/>
    </row>
    <row r="42" spans="1:19" s="15" customFormat="1" ht="25.5">
      <c r="A42" s="17" t="s">
        <v>131</v>
      </c>
      <c r="B42" s="140" t="s">
        <v>436</v>
      </c>
      <c r="C42" s="141" t="s">
        <v>132</v>
      </c>
      <c r="D42" s="449">
        <v>374622160</v>
      </c>
      <c r="E42" s="449">
        <v>52652469</v>
      </c>
      <c r="F42" s="449">
        <v>374622160</v>
      </c>
      <c r="G42" s="107"/>
      <c r="H42" s="16"/>
      <c r="I42" s="107"/>
      <c r="J42" s="334"/>
      <c r="K42" s="16"/>
      <c r="L42" s="16"/>
      <c r="M42" s="16"/>
    </row>
    <row r="43" spans="1:19" s="15" customFormat="1" ht="51">
      <c r="A43" s="367">
        <v>1</v>
      </c>
      <c r="B43" s="141" t="s">
        <v>588</v>
      </c>
      <c r="C43" s="141" t="s">
        <v>133</v>
      </c>
      <c r="D43" s="450"/>
      <c r="E43" s="450">
        <v>-11525521</v>
      </c>
      <c r="F43" s="450" t="s">
        <v>309</v>
      </c>
      <c r="G43" s="107"/>
      <c r="H43" s="16"/>
      <c r="I43" s="107"/>
      <c r="J43" s="334"/>
      <c r="K43" s="16"/>
      <c r="L43" s="16"/>
      <c r="M43" s="16"/>
    </row>
    <row r="44" spans="1:19" s="15" customFormat="1" ht="25.5">
      <c r="A44" s="367">
        <v>2</v>
      </c>
      <c r="B44" s="141" t="s">
        <v>438</v>
      </c>
      <c r="C44" s="141" t="s">
        <v>134</v>
      </c>
      <c r="D44" s="447">
        <v>374622160</v>
      </c>
      <c r="E44" s="447">
        <v>64177990</v>
      </c>
      <c r="F44" s="447">
        <v>374622160</v>
      </c>
      <c r="G44" s="107"/>
      <c r="H44" s="16"/>
      <c r="I44" s="107"/>
      <c r="J44" s="334"/>
      <c r="K44" s="16"/>
      <c r="L44" s="16"/>
      <c r="M44" s="16"/>
    </row>
    <row r="45" spans="1:19" s="15" customFormat="1" ht="51">
      <c r="A45" s="367" t="s">
        <v>135</v>
      </c>
      <c r="B45" s="140" t="s">
        <v>439</v>
      </c>
      <c r="C45" s="141" t="s">
        <v>136</v>
      </c>
      <c r="D45" s="449">
        <v>1081592005</v>
      </c>
      <c r="E45" s="449">
        <v>438214939</v>
      </c>
      <c r="F45" s="449">
        <v>1081592005</v>
      </c>
      <c r="G45" s="107"/>
      <c r="H45" s="16"/>
      <c r="I45" s="107"/>
      <c r="J45" s="334"/>
      <c r="K45" s="16"/>
      <c r="L45" s="16"/>
      <c r="M45" s="16"/>
    </row>
    <row r="46" spans="1:19" s="15" customFormat="1" ht="25.5">
      <c r="A46" s="367" t="s">
        <v>67</v>
      </c>
      <c r="B46" s="140" t="s">
        <v>440</v>
      </c>
      <c r="C46" s="141" t="s">
        <v>137</v>
      </c>
      <c r="D46" s="449">
        <v>110752065053</v>
      </c>
      <c r="E46" s="449">
        <v>73066788706</v>
      </c>
      <c r="F46" s="449">
        <v>110752065053</v>
      </c>
      <c r="G46" s="107"/>
      <c r="H46" s="16"/>
      <c r="I46" s="107"/>
      <c r="J46" s="334"/>
      <c r="K46" s="16"/>
      <c r="L46" s="16"/>
      <c r="M46" s="16"/>
    </row>
    <row r="47" spans="1:19" s="15" customFormat="1" ht="38.25">
      <c r="A47" s="367" t="s">
        <v>138</v>
      </c>
      <c r="B47" s="140" t="s">
        <v>441</v>
      </c>
      <c r="C47" s="141" t="s">
        <v>139</v>
      </c>
      <c r="D47" s="449">
        <v>30263540462</v>
      </c>
      <c r="E47" s="449">
        <v>37685276347</v>
      </c>
      <c r="F47" s="449">
        <v>30263540462</v>
      </c>
      <c r="G47" s="107"/>
      <c r="H47" s="16"/>
      <c r="I47" s="107"/>
      <c r="J47" s="334"/>
      <c r="K47" s="16"/>
      <c r="L47" s="16"/>
      <c r="M47" s="16"/>
      <c r="N47" s="16"/>
      <c r="O47" s="16"/>
      <c r="P47" s="16"/>
      <c r="Q47" s="16"/>
      <c r="R47" s="16"/>
      <c r="S47" s="16"/>
    </row>
    <row r="48" spans="1:19" s="15" customFormat="1" ht="12.75">
      <c r="A48" s="367"/>
      <c r="B48" s="141" t="s">
        <v>442</v>
      </c>
      <c r="C48" s="141" t="s">
        <v>140</v>
      </c>
      <c r="D48" s="151"/>
      <c r="E48" s="151"/>
      <c r="F48" s="151"/>
      <c r="G48" s="107"/>
      <c r="H48" s="16"/>
      <c r="I48" s="107"/>
      <c r="J48" s="334"/>
      <c r="K48" s="16"/>
      <c r="L48" s="16"/>
      <c r="M48" s="16"/>
    </row>
    <row r="49" spans="1:13" s="15" customFormat="1" ht="51">
      <c r="A49" s="367">
        <v>1</v>
      </c>
      <c r="B49" s="141" t="s">
        <v>443</v>
      </c>
      <c r="C49" s="141" t="s">
        <v>301</v>
      </c>
      <c r="D49" s="451">
        <v>1081592005</v>
      </c>
      <c r="E49" s="151">
        <v>438214939</v>
      </c>
      <c r="F49" s="451">
        <v>1081592005</v>
      </c>
      <c r="G49" s="107"/>
      <c r="H49" s="16"/>
      <c r="I49" s="107"/>
      <c r="J49" s="334"/>
      <c r="K49" s="16"/>
      <c r="L49" s="16"/>
      <c r="M49" s="16"/>
    </row>
    <row r="50" spans="1:13" s="15" customFormat="1" ht="51">
      <c r="A50" s="367">
        <v>2</v>
      </c>
      <c r="B50" s="141" t="s">
        <v>589</v>
      </c>
      <c r="C50" s="141" t="s">
        <v>302</v>
      </c>
      <c r="D50" s="151"/>
      <c r="E50" s="151"/>
      <c r="F50" s="151"/>
      <c r="G50" s="107"/>
      <c r="H50" s="16"/>
      <c r="I50" s="107"/>
      <c r="J50" s="334"/>
      <c r="K50" s="16"/>
      <c r="L50" s="16"/>
      <c r="M50" s="16"/>
    </row>
    <row r="51" spans="1:13" s="15" customFormat="1" ht="51">
      <c r="A51" s="367">
        <v>3</v>
      </c>
      <c r="B51" s="141" t="s">
        <v>644</v>
      </c>
      <c r="C51" s="141" t="s">
        <v>141</v>
      </c>
      <c r="D51" s="151">
        <v>29181948457</v>
      </c>
      <c r="E51" s="151">
        <v>37247061408</v>
      </c>
      <c r="F51" s="151">
        <v>29181948457</v>
      </c>
      <c r="G51" s="107"/>
      <c r="H51" s="16"/>
      <c r="I51" s="107"/>
      <c r="J51" s="334"/>
      <c r="K51" s="16"/>
      <c r="L51" s="16"/>
      <c r="M51" s="16"/>
    </row>
    <row r="52" spans="1:13" s="15" customFormat="1" ht="25.5">
      <c r="A52" s="367" t="s">
        <v>142</v>
      </c>
      <c r="B52" s="140" t="s">
        <v>444</v>
      </c>
      <c r="C52" s="141" t="s">
        <v>143</v>
      </c>
      <c r="D52" s="150">
        <v>141015605515</v>
      </c>
      <c r="E52" s="150">
        <v>110752065053</v>
      </c>
      <c r="F52" s="150">
        <v>141015605515</v>
      </c>
      <c r="G52" s="107"/>
      <c r="H52" s="16"/>
      <c r="I52" s="107"/>
      <c r="J52" s="334"/>
      <c r="K52" s="16"/>
      <c r="L52" s="16"/>
      <c r="M52" s="16"/>
    </row>
    <row r="53" spans="1:13" s="15" customFormat="1" ht="38.25">
      <c r="A53" s="367" t="s">
        <v>256</v>
      </c>
      <c r="B53" s="140" t="s">
        <v>445</v>
      </c>
      <c r="C53" s="141" t="s">
        <v>257</v>
      </c>
      <c r="D53" s="150"/>
      <c r="E53" s="150"/>
      <c r="F53" s="151"/>
      <c r="G53" s="16"/>
      <c r="H53" s="16"/>
      <c r="I53" s="16"/>
      <c r="K53" s="16"/>
      <c r="L53" s="16"/>
      <c r="M53" s="16"/>
    </row>
    <row r="54" spans="1:13" s="15" customFormat="1" ht="38.25">
      <c r="A54" s="367"/>
      <c r="B54" s="141" t="s">
        <v>446</v>
      </c>
      <c r="C54" s="141" t="s">
        <v>258</v>
      </c>
      <c r="D54" s="152"/>
      <c r="E54" s="152"/>
      <c r="F54" s="151"/>
      <c r="G54" s="16"/>
      <c r="H54" s="16"/>
      <c r="I54" s="16"/>
      <c r="K54" s="16"/>
      <c r="L54" s="16"/>
      <c r="M54" s="16"/>
    </row>
    <row r="55" spans="1:13">
      <c r="A55" s="65"/>
      <c r="B55" s="65"/>
      <c r="C55" s="66"/>
      <c r="D55" s="66"/>
      <c r="E55" s="108"/>
      <c r="F55" s="40"/>
    </row>
    <row r="56" spans="1:13" s="34" customFormat="1" ht="12.75">
      <c r="A56" s="64" t="s">
        <v>172</v>
      </c>
      <c r="B56" s="65"/>
      <c r="C56" s="66"/>
      <c r="D56" s="67" t="s">
        <v>173</v>
      </c>
      <c r="E56" s="67"/>
      <c r="F56" s="40"/>
    </row>
    <row r="57" spans="1:13" s="34" customFormat="1" ht="12.75">
      <c r="A57" s="68" t="s">
        <v>174</v>
      </c>
      <c r="B57" s="65"/>
      <c r="C57" s="66"/>
      <c r="D57" s="69" t="s">
        <v>175</v>
      </c>
      <c r="E57" s="69"/>
      <c r="F57" s="40"/>
    </row>
    <row r="58" spans="1:13" s="34" customFormat="1" ht="12.75">
      <c r="A58" s="65"/>
      <c r="B58" s="65"/>
      <c r="C58" s="66"/>
      <c r="D58" s="66"/>
      <c r="E58" s="66"/>
      <c r="F58" s="40"/>
    </row>
    <row r="59" spans="1:13" s="34" customFormat="1" ht="12.75">
      <c r="A59" s="65"/>
      <c r="B59" s="65"/>
      <c r="C59" s="66"/>
      <c r="D59" s="66"/>
      <c r="E59" s="66"/>
      <c r="F59" s="40"/>
    </row>
    <row r="60" spans="1:13" s="34" customFormat="1" ht="12.75">
      <c r="A60" s="65"/>
      <c r="B60" s="65"/>
      <c r="C60" s="66"/>
      <c r="D60" s="66"/>
      <c r="E60" s="66"/>
      <c r="F60" s="40"/>
    </row>
    <row r="61" spans="1:13" s="34" customFormat="1" ht="12.75">
      <c r="A61" s="65"/>
      <c r="B61" s="65"/>
      <c r="C61" s="66"/>
      <c r="D61" s="66"/>
      <c r="E61" s="66"/>
      <c r="F61" s="40"/>
    </row>
    <row r="62" spans="1:13" s="34" customFormat="1" ht="12.75">
      <c r="A62" s="65"/>
      <c r="B62" s="65"/>
      <c r="C62" s="66"/>
      <c r="D62" s="66"/>
      <c r="E62" s="66"/>
      <c r="F62" s="40"/>
    </row>
    <row r="63" spans="1:13" s="34" customFormat="1" ht="12.75">
      <c r="A63" s="65"/>
      <c r="B63" s="65"/>
      <c r="C63" s="66"/>
      <c r="D63" s="66"/>
      <c r="E63" s="66"/>
      <c r="F63" s="40"/>
    </row>
    <row r="64" spans="1:13" s="34" customFormat="1" ht="12.75">
      <c r="A64" s="70"/>
      <c r="B64" s="70"/>
      <c r="C64" s="66"/>
      <c r="D64" s="71"/>
      <c r="E64" s="71"/>
      <c r="F64" s="40"/>
    </row>
    <row r="65" spans="1:6" s="34" customFormat="1" ht="12.75">
      <c r="A65" s="64" t="s">
        <v>233</v>
      </c>
      <c r="B65" s="65"/>
      <c r="C65" s="66"/>
      <c r="D65" s="67" t="s">
        <v>565</v>
      </c>
      <c r="E65" s="67"/>
      <c r="F65" s="40"/>
    </row>
    <row r="66" spans="1:6" s="34" customFormat="1" ht="12.75">
      <c r="A66" s="64" t="s">
        <v>482</v>
      </c>
      <c r="B66" s="65"/>
      <c r="C66" s="66"/>
      <c r="D66" s="67"/>
      <c r="E66" s="67"/>
      <c r="F66" s="40"/>
    </row>
    <row r="67" spans="1:6" s="34" customFormat="1" ht="12.75">
      <c r="A67" s="57" t="s">
        <v>234</v>
      </c>
      <c r="B67" s="65"/>
      <c r="C67" s="66"/>
      <c r="D67" s="66"/>
      <c r="E67" s="66"/>
      <c r="F67" s="40"/>
    </row>
    <row r="68" spans="1:6">
      <c r="A68" s="65"/>
      <c r="B68" s="65"/>
      <c r="C68" s="66"/>
      <c r="D68" s="66"/>
      <c r="E68" s="108"/>
      <c r="F68" s="40"/>
    </row>
  </sheetData>
  <mergeCells count="12">
    <mergeCell ref="A8:B8"/>
    <mergeCell ref="C8:F8"/>
    <mergeCell ref="A10:B10"/>
    <mergeCell ref="C10:F10"/>
    <mergeCell ref="A9:B9"/>
    <mergeCell ref="C9:F9"/>
    <mergeCell ref="A1:F1"/>
    <mergeCell ref="A2:F2"/>
    <mergeCell ref="A7:B7"/>
    <mergeCell ref="C7:F7"/>
    <mergeCell ref="A3:F4"/>
    <mergeCell ref="A5:F5"/>
  </mergeCells>
  <pageMargins left="0.56000000000000005" right="0.5" top="0.38" bottom="0.31" header="0.23" footer="0.24"/>
  <pageSetup scale="76" fitToHeight="0" orientation="portrait" r:id="rId1"/>
  <rowBreaks count="1" manualBreakCount="1">
    <brk id="32" max="5" man="1"/>
  </rowBreaks>
  <drawing r:id="rId2"/>
  <legacyDrawing r:id="rId3"/>
</worksheet>
</file>

<file path=xl/worksheets/sheet7.xml><?xml version="1.0" encoding="utf-8"?>
<worksheet xmlns="http://schemas.openxmlformats.org/spreadsheetml/2006/main" xmlns:r="http://schemas.openxmlformats.org/officeDocument/2006/relationships">
  <sheetPr>
    <pageSetUpPr fitToPage="1"/>
  </sheetPr>
  <dimension ref="A1:Q140"/>
  <sheetViews>
    <sheetView view="pageBreakPreview" topLeftCell="A13" zoomScale="85" zoomScaleNormal="100" zoomScaleSheetLayoutView="85" workbookViewId="0">
      <selection activeCell="E28" sqref="E28:E32"/>
    </sheetView>
  </sheetViews>
  <sheetFormatPr defaultRowHeight="15"/>
  <cols>
    <col min="1" max="1" width="6" style="130" customWidth="1"/>
    <col min="2" max="2" width="32.140625" style="75" customWidth="1"/>
    <col min="3" max="3" width="12.28515625" style="75" customWidth="1"/>
    <col min="4" max="4" width="14.85546875" style="75" customWidth="1"/>
    <col min="5" max="5" width="20" style="75" customWidth="1"/>
    <col min="6" max="6" width="24.42578125" style="75" customWidth="1"/>
    <col min="7" max="7" width="18.42578125" style="75" customWidth="1"/>
    <col min="8" max="8" width="2.5703125" style="75" customWidth="1"/>
    <col min="9" max="16384" width="9.140625" style="75"/>
  </cols>
  <sheetData>
    <row r="1" spans="1:8" ht="25.5" customHeight="1">
      <c r="A1" s="427" t="s">
        <v>579</v>
      </c>
      <c r="B1" s="427"/>
      <c r="C1" s="427"/>
      <c r="D1" s="427"/>
      <c r="E1" s="427"/>
      <c r="F1" s="427"/>
      <c r="G1" s="427"/>
      <c r="H1" s="74"/>
    </row>
    <row r="2" spans="1:8" ht="29.25" customHeight="1">
      <c r="A2" s="428" t="s">
        <v>590</v>
      </c>
      <c r="B2" s="428"/>
      <c r="C2" s="428"/>
      <c r="D2" s="428"/>
      <c r="E2" s="428"/>
      <c r="F2" s="428"/>
      <c r="G2" s="428"/>
      <c r="H2" s="76"/>
    </row>
    <row r="3" spans="1:8">
      <c r="A3" s="385" t="s">
        <v>279</v>
      </c>
      <c r="B3" s="385"/>
      <c r="C3" s="385"/>
      <c r="D3" s="385"/>
      <c r="E3" s="385"/>
      <c r="F3" s="385"/>
      <c r="G3" s="385"/>
      <c r="H3" s="365"/>
    </row>
    <row r="4" spans="1:8">
      <c r="A4" s="385"/>
      <c r="B4" s="385"/>
      <c r="C4" s="385"/>
      <c r="D4" s="385"/>
      <c r="E4" s="385"/>
      <c r="F4" s="385"/>
      <c r="G4" s="385"/>
      <c r="H4" s="365"/>
    </row>
    <row r="5" spans="1:8">
      <c r="A5" s="394" t="str">
        <f>'ngay thang'!B12</f>
        <v>Tại ngày 31 tháng 01  năm 2021/As at 31 January 2021</v>
      </c>
      <c r="B5" s="394"/>
      <c r="C5" s="394"/>
      <c r="D5" s="394"/>
      <c r="E5" s="394"/>
      <c r="F5" s="394"/>
      <c r="G5" s="394"/>
      <c r="H5" s="366"/>
    </row>
    <row r="6" spans="1:8">
      <c r="A6" s="366"/>
      <c r="B6" s="366"/>
      <c r="C6" s="366"/>
      <c r="D6" s="366"/>
      <c r="E6" s="366"/>
      <c r="F6" s="34"/>
      <c r="G6" s="34"/>
      <c r="H6" s="34"/>
    </row>
    <row r="7" spans="1:8" ht="29.25" customHeight="1">
      <c r="A7" s="377" t="s">
        <v>239</v>
      </c>
      <c r="B7" s="377"/>
      <c r="C7" s="377" t="s">
        <v>559</v>
      </c>
      <c r="D7" s="377"/>
      <c r="E7" s="377"/>
      <c r="F7" s="377"/>
      <c r="G7" s="109"/>
      <c r="H7" s="110"/>
    </row>
    <row r="8" spans="1:8" ht="29.25" customHeight="1">
      <c r="A8" s="375" t="s">
        <v>238</v>
      </c>
      <c r="B8" s="375"/>
      <c r="C8" s="375" t="s">
        <v>240</v>
      </c>
      <c r="D8" s="375"/>
      <c r="E8" s="375"/>
      <c r="F8" s="375"/>
      <c r="G8" s="111"/>
      <c r="H8" s="110"/>
    </row>
    <row r="9" spans="1:8" ht="29.25" customHeight="1">
      <c r="A9" s="377" t="s">
        <v>241</v>
      </c>
      <c r="B9" s="377"/>
      <c r="C9" s="377" t="s">
        <v>560</v>
      </c>
      <c r="D9" s="377"/>
      <c r="E9" s="377"/>
      <c r="F9" s="377"/>
      <c r="G9" s="109"/>
      <c r="H9" s="112"/>
    </row>
    <row r="10" spans="1:8" ht="29.25" customHeight="1">
      <c r="A10" s="375" t="s">
        <v>242</v>
      </c>
      <c r="B10" s="375"/>
      <c r="C10" s="375" t="str">
        <f>'ngay thang'!B14</f>
        <v>Ngày 04 tháng 02 năm 2021
04 Feb 2021</v>
      </c>
      <c r="D10" s="375"/>
      <c r="E10" s="375"/>
      <c r="F10" s="375"/>
      <c r="G10" s="111"/>
      <c r="H10" s="113"/>
    </row>
    <row r="11" spans="1:8" ht="23.25" customHeight="1">
      <c r="A11" s="364"/>
      <c r="B11" s="364"/>
      <c r="C11" s="364"/>
      <c r="D11" s="364"/>
      <c r="E11" s="364"/>
      <c r="F11" s="364"/>
      <c r="G11" s="111"/>
      <c r="H11" s="113"/>
    </row>
    <row r="12" spans="1:8" s="116" customFormat="1" ht="18.75" customHeight="1">
      <c r="A12" s="114" t="s">
        <v>282</v>
      </c>
      <c r="B12" s="115"/>
      <c r="C12" s="115"/>
      <c r="D12" s="115"/>
      <c r="E12" s="115"/>
      <c r="F12" s="115"/>
      <c r="G12" s="115"/>
      <c r="H12" s="115"/>
    </row>
    <row r="13" spans="1:8" s="119" customFormat="1" ht="63" customHeight="1">
      <c r="A13" s="60" t="s">
        <v>198</v>
      </c>
      <c r="B13" s="60" t="s">
        <v>199</v>
      </c>
      <c r="C13" s="60" t="s">
        <v>197</v>
      </c>
      <c r="D13" s="60" t="s">
        <v>226</v>
      </c>
      <c r="E13" s="60" t="s">
        <v>200</v>
      </c>
      <c r="F13" s="60" t="s">
        <v>201</v>
      </c>
      <c r="G13" s="117" t="s">
        <v>202</v>
      </c>
      <c r="H13" s="118"/>
    </row>
    <row r="14" spans="1:8" s="119" customFormat="1" ht="60.75" customHeight="1">
      <c r="A14" s="429" t="s">
        <v>46</v>
      </c>
      <c r="B14" s="429" t="s">
        <v>591</v>
      </c>
      <c r="C14" s="60"/>
      <c r="D14" s="60"/>
      <c r="E14" s="60"/>
      <c r="F14" s="60"/>
      <c r="G14" s="117"/>
      <c r="H14" s="118"/>
    </row>
    <row r="15" spans="1:8" s="20" customFormat="1" ht="51">
      <c r="A15" s="21" t="s">
        <v>259</v>
      </c>
      <c r="B15" s="21" t="s">
        <v>592</v>
      </c>
      <c r="C15" s="21">
        <v>2246</v>
      </c>
      <c r="D15" s="153"/>
      <c r="E15" s="153"/>
      <c r="F15" s="153"/>
      <c r="G15" s="154"/>
    </row>
    <row r="16" spans="1:8" s="18" customFormat="1">
      <c r="A16" s="22">
        <v>1</v>
      </c>
      <c r="B16" s="22"/>
      <c r="C16" s="22">
        <v>2246.1</v>
      </c>
      <c r="D16" s="155"/>
      <c r="E16" s="155"/>
      <c r="F16" s="156"/>
      <c r="G16" s="157"/>
      <c r="H16" s="120"/>
    </row>
    <row r="17" spans="1:8" s="18" customFormat="1">
      <c r="A17" s="22">
        <v>2</v>
      </c>
      <c r="B17" s="22"/>
      <c r="C17" s="22">
        <v>2246.1999999999998</v>
      </c>
      <c r="D17" s="155"/>
      <c r="E17" s="155"/>
      <c r="F17" s="156"/>
      <c r="G17" s="157"/>
      <c r="H17" s="120"/>
    </row>
    <row r="18" spans="1:8" s="20" customFormat="1" ht="25.5">
      <c r="A18" s="21"/>
      <c r="B18" s="21" t="s">
        <v>341</v>
      </c>
      <c r="C18" s="21">
        <v>2247</v>
      </c>
      <c r="D18" s="153"/>
      <c r="E18" s="153"/>
      <c r="F18" s="153"/>
      <c r="G18" s="158"/>
      <c r="H18" s="120"/>
    </row>
    <row r="19" spans="1:8" s="20" customFormat="1" ht="76.5">
      <c r="A19" s="21" t="s">
        <v>129</v>
      </c>
      <c r="B19" s="21" t="s">
        <v>593</v>
      </c>
      <c r="C19" s="21">
        <v>2248</v>
      </c>
      <c r="D19" s="153"/>
      <c r="E19" s="153"/>
      <c r="F19" s="153"/>
      <c r="G19" s="158"/>
      <c r="H19" s="120"/>
    </row>
    <row r="20" spans="1:8" s="18" customFormat="1" ht="25.5">
      <c r="A20" s="22"/>
      <c r="B20" s="22" t="s">
        <v>342</v>
      </c>
      <c r="C20" s="22">
        <v>2249</v>
      </c>
      <c r="D20" s="156"/>
      <c r="E20" s="156"/>
      <c r="F20" s="156"/>
      <c r="G20" s="157"/>
    </row>
    <row r="21" spans="1:8" s="20" customFormat="1" ht="25.5">
      <c r="A21" s="21"/>
      <c r="B21" s="21" t="s">
        <v>343</v>
      </c>
      <c r="C21" s="21">
        <v>2250</v>
      </c>
      <c r="D21" s="153"/>
      <c r="E21" s="153"/>
      <c r="F21" s="153"/>
      <c r="G21" s="157"/>
    </row>
    <row r="22" spans="1:8" s="20" customFormat="1" ht="25.5">
      <c r="A22" s="21" t="s">
        <v>131</v>
      </c>
      <c r="B22" s="21" t="s">
        <v>344</v>
      </c>
      <c r="C22" s="21">
        <v>2251</v>
      </c>
      <c r="D22" s="153"/>
      <c r="E22" s="153"/>
      <c r="F22" s="153"/>
      <c r="G22" s="158"/>
    </row>
    <row r="23" spans="1:8" s="18" customFormat="1">
      <c r="A23" s="22" t="s">
        <v>260</v>
      </c>
      <c r="B23" s="22" t="s">
        <v>568</v>
      </c>
      <c r="C23" s="22" t="s">
        <v>465</v>
      </c>
      <c r="D23" s="155">
        <v>799000</v>
      </c>
      <c r="E23" s="176">
        <v>100799.23</v>
      </c>
      <c r="F23" s="156">
        <v>80538582373</v>
      </c>
      <c r="G23" s="157">
        <f>IFERROR(F23/$F$51," ")</f>
        <v>0.55685832512383948</v>
      </c>
    </row>
    <row r="24" spans="1:8" s="18" customFormat="1">
      <c r="A24" s="22">
        <v>2</v>
      </c>
      <c r="B24" s="22" t="s">
        <v>577</v>
      </c>
      <c r="C24" s="22" t="s">
        <v>466</v>
      </c>
      <c r="D24" s="155">
        <v>181960</v>
      </c>
      <c r="E24" s="176">
        <v>100842.28</v>
      </c>
      <c r="F24" s="156">
        <v>18349261269</v>
      </c>
      <c r="G24" s="157">
        <f t="shared" ref="G24:G27" si="0">IFERROR(F24/$F$51," ")</f>
        <v>0.12687011114986513</v>
      </c>
    </row>
    <row r="25" spans="1:8" s="18" customFormat="1">
      <c r="A25" s="22">
        <v>3</v>
      </c>
      <c r="B25" s="22" t="s">
        <v>569</v>
      </c>
      <c r="C25" s="22" t="s">
        <v>467</v>
      </c>
      <c r="D25" s="155">
        <v>20</v>
      </c>
      <c r="E25" s="176">
        <v>987117800.79999995</v>
      </c>
      <c r="F25" s="156">
        <v>19742356016</v>
      </c>
      <c r="G25" s="157">
        <f t="shared" si="0"/>
        <v>0.13650222019246613</v>
      </c>
    </row>
    <row r="26" spans="1:8" s="18" customFormat="1">
      <c r="A26" s="22">
        <v>4</v>
      </c>
      <c r="B26" s="22" t="s">
        <v>570</v>
      </c>
      <c r="C26" s="22">
        <v>2251.4</v>
      </c>
      <c r="D26" s="155">
        <v>10</v>
      </c>
      <c r="E26" s="176">
        <v>987067042.60000002</v>
      </c>
      <c r="F26" s="156">
        <v>9870670426</v>
      </c>
      <c r="G26" s="157">
        <f t="shared" si="0"/>
        <v>6.8247600582481333E-2</v>
      </c>
    </row>
    <row r="27" spans="1:8" s="18" customFormat="1">
      <c r="A27" s="22">
        <v>5</v>
      </c>
      <c r="B27" s="22" t="s">
        <v>658</v>
      </c>
      <c r="C27" s="22">
        <v>2251.5</v>
      </c>
      <c r="D27" s="155">
        <v>83203</v>
      </c>
      <c r="E27" s="176">
        <v>100789.84</v>
      </c>
      <c r="F27" s="156">
        <v>8386016808</v>
      </c>
      <c r="G27" s="157">
        <f t="shared" si="0"/>
        <v>5.7982436946006792E-2</v>
      </c>
    </row>
    <row r="28" spans="1:8" s="18" customFormat="1" ht="25.5">
      <c r="A28" s="22"/>
      <c r="B28" s="21" t="s">
        <v>341</v>
      </c>
      <c r="C28" s="22">
        <v>2252</v>
      </c>
      <c r="D28" s="153">
        <f>SUM(D23:D27)</f>
        <v>1064193</v>
      </c>
      <c r="E28" s="156"/>
      <c r="F28" s="153">
        <f>SUM(F23:F27)</f>
        <v>136886886892</v>
      </c>
      <c r="G28" s="157">
        <f t="shared" ref="G28:G48" si="1">IFERROR(F28/$F$51," ")</f>
        <v>0.94646069399465893</v>
      </c>
    </row>
    <row r="29" spans="1:8" s="20" customFormat="1" ht="26.25" customHeight="1">
      <c r="A29" s="21" t="s">
        <v>135</v>
      </c>
      <c r="B29" s="21" t="s">
        <v>345</v>
      </c>
      <c r="C29" s="21">
        <v>2253</v>
      </c>
      <c r="D29" s="153"/>
      <c r="E29" s="153"/>
      <c r="F29" s="153"/>
      <c r="G29" s="157">
        <f t="shared" si="1"/>
        <v>0</v>
      </c>
    </row>
    <row r="30" spans="1:8" s="18" customFormat="1" ht="24" customHeight="1">
      <c r="A30" s="22" t="s">
        <v>260</v>
      </c>
      <c r="B30" s="22" t="s">
        <v>346</v>
      </c>
      <c r="C30" s="22">
        <v>2253.1</v>
      </c>
      <c r="D30" s="156"/>
      <c r="E30" s="156"/>
      <c r="F30" s="156"/>
      <c r="G30" s="157">
        <f t="shared" si="1"/>
        <v>0</v>
      </c>
    </row>
    <row r="31" spans="1:8" s="18" customFormat="1" ht="25.5">
      <c r="A31" s="21"/>
      <c r="B31" s="21" t="s">
        <v>341</v>
      </c>
      <c r="C31" s="21">
        <v>2254</v>
      </c>
      <c r="D31" s="153"/>
      <c r="E31" s="153"/>
      <c r="F31" s="153"/>
      <c r="G31" s="157">
        <f t="shared" si="1"/>
        <v>0</v>
      </c>
    </row>
    <row r="32" spans="1:8" s="20" customFormat="1" ht="25.5">
      <c r="A32" s="21"/>
      <c r="B32" s="21" t="s">
        <v>347</v>
      </c>
      <c r="C32" s="21">
        <v>2255</v>
      </c>
      <c r="D32" s="153">
        <f>D28</f>
        <v>1064193</v>
      </c>
      <c r="E32" s="153"/>
      <c r="F32" s="153">
        <f>F28</f>
        <v>136886886892</v>
      </c>
      <c r="G32" s="157">
        <f t="shared" si="1"/>
        <v>0.94646069399465893</v>
      </c>
    </row>
    <row r="33" spans="1:7" s="20" customFormat="1" ht="25.5">
      <c r="A33" s="21" t="s">
        <v>67</v>
      </c>
      <c r="B33" s="21" t="s">
        <v>348</v>
      </c>
      <c r="C33" s="21">
        <v>2256</v>
      </c>
      <c r="D33" s="153"/>
      <c r="E33" s="153"/>
      <c r="F33" s="153"/>
      <c r="G33" s="157">
        <f t="shared" si="1"/>
        <v>0</v>
      </c>
    </row>
    <row r="34" spans="1:7" s="18" customFormat="1" ht="25.5">
      <c r="A34" s="22">
        <v>1</v>
      </c>
      <c r="B34" s="22" t="s">
        <v>447</v>
      </c>
      <c r="C34" s="22">
        <v>2256.1</v>
      </c>
      <c r="D34" s="156" t="s">
        <v>464</v>
      </c>
      <c r="E34" s="156" t="s">
        <v>464</v>
      </c>
      <c r="F34" s="156">
        <v>3616217850</v>
      </c>
      <c r="G34" s="157">
        <f t="shared" si="1"/>
        <v>2.5003184261522562E-2</v>
      </c>
    </row>
    <row r="35" spans="1:7" s="18" customFormat="1" ht="25.5">
      <c r="A35" s="22">
        <v>2</v>
      </c>
      <c r="B35" s="22" t="s">
        <v>481</v>
      </c>
      <c r="C35" s="22">
        <v>2256.1999999999998</v>
      </c>
      <c r="D35" s="156" t="s">
        <v>464</v>
      </c>
      <c r="E35" s="156" t="s">
        <v>464</v>
      </c>
      <c r="F35" s="156"/>
      <c r="G35" s="157">
        <f t="shared" si="1"/>
        <v>0</v>
      </c>
    </row>
    <row r="36" spans="1:7" s="18" customFormat="1" ht="25.5">
      <c r="A36" s="22">
        <v>3</v>
      </c>
      <c r="B36" s="22" t="s">
        <v>448</v>
      </c>
      <c r="C36" s="22">
        <v>2256.3000000000002</v>
      </c>
      <c r="D36" s="156" t="s">
        <v>464</v>
      </c>
      <c r="E36" s="156" t="s">
        <v>464</v>
      </c>
      <c r="F36" s="156"/>
      <c r="G36" s="157">
        <f t="shared" si="1"/>
        <v>0</v>
      </c>
    </row>
    <row r="37" spans="1:7" s="18" customFormat="1" ht="25.5">
      <c r="A37" s="22">
        <v>4</v>
      </c>
      <c r="B37" s="22" t="s">
        <v>449</v>
      </c>
      <c r="C37" s="22">
        <v>2256.4</v>
      </c>
      <c r="D37" s="156" t="s">
        <v>464</v>
      </c>
      <c r="E37" s="156" t="s">
        <v>464</v>
      </c>
      <c r="F37" s="156"/>
      <c r="G37" s="157">
        <f t="shared" si="1"/>
        <v>0</v>
      </c>
    </row>
    <row r="38" spans="1:7" s="18" customFormat="1" ht="38.25">
      <c r="A38" s="22">
        <v>5</v>
      </c>
      <c r="B38" s="22" t="s">
        <v>450</v>
      </c>
      <c r="C38" s="22">
        <v>2256.5</v>
      </c>
      <c r="D38" s="156" t="s">
        <v>464</v>
      </c>
      <c r="E38" s="156" t="s">
        <v>464</v>
      </c>
      <c r="F38" s="156"/>
      <c r="G38" s="157">
        <f t="shared" si="1"/>
        <v>0</v>
      </c>
    </row>
    <row r="39" spans="1:7" s="18" customFormat="1" ht="25.5">
      <c r="A39" s="22">
        <v>6</v>
      </c>
      <c r="B39" s="22" t="s">
        <v>451</v>
      </c>
      <c r="C39" s="22">
        <v>2256.6</v>
      </c>
      <c r="D39" s="156" t="s">
        <v>464</v>
      </c>
      <c r="E39" s="156" t="s">
        <v>464</v>
      </c>
      <c r="F39" s="156"/>
      <c r="G39" s="157">
        <f t="shared" si="1"/>
        <v>0</v>
      </c>
    </row>
    <row r="40" spans="1:7" s="18" customFormat="1" ht="25.5">
      <c r="A40" s="22">
        <v>7</v>
      </c>
      <c r="B40" s="22" t="s">
        <v>452</v>
      </c>
      <c r="C40" s="22">
        <v>2256.6999999999998</v>
      </c>
      <c r="D40" s="156" t="s">
        <v>464</v>
      </c>
      <c r="E40" s="156" t="s">
        <v>464</v>
      </c>
      <c r="F40" s="156"/>
      <c r="G40" s="157">
        <f t="shared" si="1"/>
        <v>0</v>
      </c>
    </row>
    <row r="41" spans="1:7" s="18" customFormat="1" ht="25.5">
      <c r="A41" s="22">
        <v>9</v>
      </c>
      <c r="B41" s="22" t="s">
        <v>453</v>
      </c>
      <c r="C41" s="22">
        <v>2256.9</v>
      </c>
      <c r="D41" s="156" t="s">
        <v>464</v>
      </c>
      <c r="E41" s="156" t="s">
        <v>464</v>
      </c>
      <c r="F41" s="156"/>
      <c r="G41" s="157">
        <f t="shared" si="1"/>
        <v>0</v>
      </c>
    </row>
    <row r="42" spans="1:7" s="20" customFormat="1" ht="25.5">
      <c r="A42" s="21"/>
      <c r="B42" s="21" t="s">
        <v>454</v>
      </c>
      <c r="C42" s="21">
        <v>2257</v>
      </c>
      <c r="D42" s="153" t="s">
        <v>464</v>
      </c>
      <c r="E42" s="153" t="s">
        <v>464</v>
      </c>
      <c r="F42" s="153">
        <f>F34+F35</f>
        <v>3616217850</v>
      </c>
      <c r="G42" s="157">
        <f t="shared" si="1"/>
        <v>2.5003184261522562E-2</v>
      </c>
    </row>
    <row r="43" spans="1:7" s="20" customFormat="1" ht="25.5">
      <c r="A43" s="21" t="s">
        <v>138</v>
      </c>
      <c r="B43" s="21" t="s">
        <v>455</v>
      </c>
      <c r="C43" s="21">
        <v>2258</v>
      </c>
      <c r="D43" s="153" t="s">
        <v>464</v>
      </c>
      <c r="E43" s="153" t="s">
        <v>464</v>
      </c>
      <c r="F43" s="153"/>
      <c r="G43" s="157">
        <f t="shared" si="1"/>
        <v>0</v>
      </c>
    </row>
    <row r="44" spans="1:7" s="20" customFormat="1" ht="25.5">
      <c r="A44" s="22">
        <v>1</v>
      </c>
      <c r="B44" s="22" t="s">
        <v>641</v>
      </c>
      <c r="C44" s="21"/>
      <c r="D44" s="153"/>
      <c r="E44" s="153"/>
      <c r="F44" s="153">
        <f>F45+F46</f>
        <v>4127187631</v>
      </c>
      <c r="G44" s="157">
        <f t="shared" si="1"/>
        <v>2.8536121743818553E-2</v>
      </c>
    </row>
    <row r="45" spans="1:7" s="18" customFormat="1" ht="25.5">
      <c r="A45" s="22">
        <v>1.1000000000000001</v>
      </c>
      <c r="B45" s="22" t="s">
        <v>558</v>
      </c>
      <c r="C45" s="22">
        <v>2259.1</v>
      </c>
      <c r="D45" s="156"/>
      <c r="E45" s="156"/>
      <c r="F45" s="156">
        <v>686187631</v>
      </c>
      <c r="G45" s="157">
        <f t="shared" si="1"/>
        <v>4.7444253879424464E-3</v>
      </c>
    </row>
    <row r="46" spans="1:7" s="18" customFormat="1" ht="24.75" customHeight="1">
      <c r="A46" s="22">
        <v>1.2</v>
      </c>
      <c r="B46" s="22" t="s">
        <v>457</v>
      </c>
      <c r="C46" s="22">
        <v>2259.1999999999998</v>
      </c>
      <c r="D46" s="156" t="s">
        <v>464</v>
      </c>
      <c r="E46" s="156" t="s">
        <v>464</v>
      </c>
      <c r="F46" s="156">
        <v>3441000000</v>
      </c>
      <c r="G46" s="157">
        <f t="shared" si="1"/>
        <v>2.3791696355876107E-2</v>
      </c>
    </row>
    <row r="47" spans="1:7" s="18" customFormat="1" ht="39" customHeight="1">
      <c r="A47" s="22">
        <v>1.3</v>
      </c>
      <c r="B47" s="22" t="s">
        <v>484</v>
      </c>
      <c r="C47" s="22">
        <v>2259.3000000000002</v>
      </c>
      <c r="D47" s="156"/>
      <c r="E47" s="156"/>
      <c r="F47" s="156"/>
      <c r="G47" s="157">
        <f t="shared" si="1"/>
        <v>0</v>
      </c>
    </row>
    <row r="48" spans="1:7" s="18" customFormat="1" ht="42.75" customHeight="1">
      <c r="A48" s="22">
        <v>1.4</v>
      </c>
      <c r="B48" s="22" t="s">
        <v>456</v>
      </c>
      <c r="C48" s="22">
        <v>2259.4</v>
      </c>
      <c r="D48" s="156"/>
      <c r="E48" s="156"/>
      <c r="F48" s="156"/>
      <c r="G48" s="157">
        <f t="shared" si="1"/>
        <v>0</v>
      </c>
    </row>
    <row r="49" spans="1:17" s="18" customFormat="1" ht="26.25" customHeight="1">
      <c r="A49" s="22">
        <v>2</v>
      </c>
      <c r="B49" s="22" t="s">
        <v>645</v>
      </c>
      <c r="C49" s="22"/>
      <c r="D49" s="156"/>
      <c r="E49" s="156"/>
      <c r="F49" s="156"/>
      <c r="G49" s="157"/>
    </row>
    <row r="50" spans="1:17" s="18" customFormat="1" ht="25.5">
      <c r="A50" s="22"/>
      <c r="B50" s="22" t="s">
        <v>454</v>
      </c>
      <c r="C50" s="22">
        <v>2262</v>
      </c>
      <c r="D50" s="156" t="s">
        <v>464</v>
      </c>
      <c r="E50" s="156" t="s">
        <v>464</v>
      </c>
      <c r="F50" s="153">
        <f>F45+F46+F47+F48</f>
        <v>4127187631</v>
      </c>
      <c r="G50" s="157">
        <f>IFERROR(F50/$F$51," ")</f>
        <v>2.8536121743818553E-2</v>
      </c>
    </row>
    <row r="51" spans="1:17" s="20" customFormat="1" ht="25.5">
      <c r="A51" s="21" t="s">
        <v>138</v>
      </c>
      <c r="B51" s="21" t="s">
        <v>458</v>
      </c>
      <c r="C51" s="21">
        <v>2263</v>
      </c>
      <c r="D51" s="153"/>
      <c r="E51" s="153" t="s">
        <v>464</v>
      </c>
      <c r="F51" s="153">
        <f>F50+F32+F42</f>
        <v>144630292373</v>
      </c>
      <c r="G51" s="157">
        <f>IFERROR(F51/$F$51," ")</f>
        <v>1</v>
      </c>
      <c r="I51" s="145">
        <v>0</v>
      </c>
    </row>
    <row r="52" spans="1:17" s="119" customFormat="1" ht="12.75">
      <c r="A52" s="121"/>
      <c r="B52" s="179" t="s">
        <v>485</v>
      </c>
      <c r="C52" s="122"/>
      <c r="D52" s="122"/>
      <c r="E52" s="122"/>
      <c r="F52" s="122"/>
      <c r="G52" s="122"/>
      <c r="H52" s="122"/>
      <c r="J52" s="123"/>
      <c r="K52" s="123"/>
      <c r="L52" s="123"/>
      <c r="M52" s="124"/>
      <c r="N52" s="123"/>
      <c r="O52" s="123"/>
      <c r="P52" s="123"/>
      <c r="Q52" s="125"/>
    </row>
    <row r="53" spans="1:17" s="119" customFormat="1" ht="12.75">
      <c r="A53" s="126"/>
      <c r="B53" s="127"/>
      <c r="C53" s="127"/>
      <c r="D53" s="127"/>
      <c r="E53" s="127"/>
      <c r="F53" s="127"/>
      <c r="G53" s="127"/>
      <c r="H53" s="127"/>
    </row>
    <row r="54" spans="1:17" s="119" customFormat="1" ht="12.75">
      <c r="A54" s="126"/>
      <c r="B54" s="127"/>
      <c r="C54" s="127"/>
      <c r="D54" s="127"/>
      <c r="E54" s="127"/>
      <c r="F54" s="127"/>
      <c r="G54" s="127"/>
      <c r="H54" s="127"/>
    </row>
    <row r="55" spans="1:17" s="119" customFormat="1" ht="12.75">
      <c r="A55" s="64" t="s">
        <v>172</v>
      </c>
      <c r="B55" s="65"/>
      <c r="C55" s="66"/>
      <c r="D55" s="127"/>
      <c r="E55" s="67" t="s">
        <v>173</v>
      </c>
      <c r="F55" s="67"/>
      <c r="G55" s="65"/>
      <c r="H55" s="65"/>
    </row>
    <row r="56" spans="1:17" s="119" customFormat="1" ht="12.75">
      <c r="A56" s="68" t="s">
        <v>174</v>
      </c>
      <c r="B56" s="65"/>
      <c r="C56" s="66"/>
      <c r="D56" s="127"/>
      <c r="E56" s="69" t="s">
        <v>175</v>
      </c>
      <c r="F56" s="69"/>
      <c r="G56" s="65"/>
      <c r="H56" s="65"/>
    </row>
    <row r="57" spans="1:17" s="119" customFormat="1" ht="12.75">
      <c r="A57" s="65"/>
      <c r="B57" s="65"/>
      <c r="C57" s="66"/>
      <c r="D57" s="127"/>
      <c r="E57" s="66"/>
      <c r="F57" s="66"/>
      <c r="G57" s="65"/>
      <c r="H57" s="65"/>
    </row>
    <row r="58" spans="1:17" s="119" customFormat="1" ht="12.75">
      <c r="A58" s="65"/>
      <c r="B58" s="65"/>
      <c r="C58" s="66"/>
      <c r="D58" s="127"/>
      <c r="E58" s="66"/>
      <c r="F58" s="66"/>
      <c r="G58" s="65"/>
      <c r="H58" s="65"/>
    </row>
    <row r="59" spans="1:17" s="119" customFormat="1" ht="12.75">
      <c r="A59" s="65"/>
      <c r="B59" s="65"/>
      <c r="C59" s="66"/>
      <c r="D59" s="127"/>
      <c r="E59" s="66"/>
      <c r="F59" s="66"/>
      <c r="G59" s="65"/>
      <c r="H59" s="65"/>
    </row>
    <row r="60" spans="1:17" s="119" customFormat="1" ht="12.75">
      <c r="A60" s="65"/>
      <c r="B60" s="65"/>
      <c r="C60" s="66"/>
      <c r="D60" s="127"/>
      <c r="E60" s="66"/>
      <c r="F60" s="66"/>
      <c r="G60" s="65"/>
      <c r="H60" s="65"/>
    </row>
    <row r="61" spans="1:17" s="119" customFormat="1" ht="12.75">
      <c r="A61" s="65"/>
      <c r="B61" s="65"/>
      <c r="C61" s="66"/>
      <c r="D61" s="127"/>
      <c r="E61" s="66"/>
      <c r="F61" s="66"/>
      <c r="G61" s="65"/>
      <c r="H61" s="65"/>
    </row>
    <row r="62" spans="1:17" s="119" customFormat="1" ht="12.75">
      <c r="A62" s="65"/>
      <c r="B62" s="65"/>
      <c r="C62" s="66"/>
      <c r="D62" s="127"/>
      <c r="E62" s="66"/>
      <c r="F62" s="66"/>
      <c r="G62" s="65"/>
      <c r="H62" s="65"/>
    </row>
    <row r="63" spans="1:17" s="119" customFormat="1" ht="12.75">
      <c r="A63" s="65"/>
      <c r="B63" s="65"/>
      <c r="C63" s="66"/>
      <c r="D63" s="127"/>
      <c r="E63" s="66"/>
      <c r="F63" s="66"/>
      <c r="G63" s="65"/>
      <c r="H63" s="65"/>
    </row>
    <row r="64" spans="1:17" s="119" customFormat="1" ht="12.75">
      <c r="A64" s="70"/>
      <c r="B64" s="70"/>
      <c r="C64" s="71"/>
      <c r="D64" s="127"/>
      <c r="E64" s="71"/>
      <c r="F64" s="71"/>
      <c r="G64" s="70"/>
      <c r="H64" s="65"/>
    </row>
    <row r="65" spans="1:8" s="119" customFormat="1" ht="12.75">
      <c r="A65" s="64" t="s">
        <v>233</v>
      </c>
      <c r="B65" s="65"/>
      <c r="C65" s="66"/>
      <c r="D65" s="127"/>
      <c r="E65" s="67" t="s">
        <v>565</v>
      </c>
      <c r="F65" s="67"/>
      <c r="G65" s="65"/>
      <c r="H65" s="65"/>
    </row>
    <row r="66" spans="1:8" s="119" customFormat="1" ht="12.75">
      <c r="A66" s="64" t="s">
        <v>482</v>
      </c>
      <c r="B66" s="65"/>
      <c r="C66" s="66"/>
      <c r="D66" s="127"/>
      <c r="E66" s="67"/>
      <c r="F66" s="67"/>
      <c r="G66" s="65"/>
      <c r="H66" s="65"/>
    </row>
    <row r="67" spans="1:8" s="119" customFormat="1" ht="12.75">
      <c r="A67" s="57" t="s">
        <v>234</v>
      </c>
      <c r="B67" s="65"/>
      <c r="C67" s="66"/>
      <c r="D67" s="127"/>
      <c r="E67" s="66"/>
      <c r="F67" s="66"/>
      <c r="G67" s="65"/>
      <c r="H67" s="65"/>
    </row>
    <row r="68" spans="1:8" s="119" customFormat="1" ht="12.75">
      <c r="A68" s="126"/>
      <c r="B68" s="127"/>
      <c r="C68" s="127"/>
      <c r="D68" s="127"/>
      <c r="E68" s="127"/>
      <c r="F68" s="127"/>
      <c r="G68" s="127"/>
      <c r="H68" s="127"/>
    </row>
    <row r="69" spans="1:8">
      <c r="A69" s="128"/>
      <c r="B69" s="129"/>
      <c r="C69" s="129"/>
      <c r="D69" s="127"/>
      <c r="E69" s="129"/>
      <c r="F69" s="129"/>
      <c r="G69" s="129"/>
      <c r="H69" s="129"/>
    </row>
    <row r="70" spans="1:8">
      <c r="A70" s="128"/>
      <c r="B70" s="129"/>
      <c r="C70" s="129"/>
      <c r="D70" s="129"/>
      <c r="E70" s="129"/>
      <c r="F70" s="129"/>
      <c r="G70" s="129"/>
      <c r="H70" s="129"/>
    </row>
    <row r="71" spans="1:8">
      <c r="A71" s="128"/>
      <c r="B71" s="129"/>
      <c r="C71" s="129"/>
      <c r="D71" s="129"/>
      <c r="E71" s="129"/>
      <c r="F71" s="129"/>
      <c r="G71" s="129"/>
      <c r="H71" s="129"/>
    </row>
    <row r="72" spans="1:8">
      <c r="A72" s="128"/>
      <c r="B72" s="129"/>
      <c r="C72" s="129"/>
      <c r="D72" s="129"/>
      <c r="E72" s="129"/>
      <c r="F72" s="129"/>
      <c r="G72" s="129"/>
      <c r="H72" s="129"/>
    </row>
    <row r="73" spans="1:8">
      <c r="A73" s="128"/>
      <c r="B73" s="129"/>
      <c r="C73" s="129"/>
      <c r="D73" s="129"/>
      <c r="E73" s="129"/>
      <c r="F73" s="129"/>
      <c r="G73" s="129"/>
      <c r="H73" s="129"/>
    </row>
    <row r="74" spans="1:8">
      <c r="A74" s="128"/>
      <c r="B74" s="129"/>
      <c r="C74" s="129"/>
      <c r="D74" s="129"/>
      <c r="E74" s="129"/>
      <c r="F74" s="129"/>
      <c r="G74" s="129"/>
      <c r="H74" s="129"/>
    </row>
    <row r="75" spans="1:8">
      <c r="A75" s="128"/>
      <c r="B75" s="129"/>
      <c r="C75" s="129"/>
      <c r="D75" s="129"/>
      <c r="E75" s="129"/>
      <c r="F75" s="129"/>
      <c r="G75" s="129"/>
      <c r="H75" s="129"/>
    </row>
    <row r="76" spans="1:8">
      <c r="A76" s="128"/>
      <c r="B76" s="129"/>
      <c r="C76" s="129"/>
      <c r="D76" s="129"/>
      <c r="E76" s="129"/>
      <c r="F76" s="129"/>
      <c r="G76" s="129"/>
      <c r="H76" s="129"/>
    </row>
    <row r="77" spans="1:8">
      <c r="A77" s="128"/>
      <c r="B77" s="129"/>
      <c r="C77" s="129"/>
      <c r="D77" s="129"/>
      <c r="E77" s="129"/>
      <c r="F77" s="129"/>
      <c r="G77" s="129"/>
      <c r="H77" s="129"/>
    </row>
    <row r="78" spans="1:8">
      <c r="A78" s="128"/>
      <c r="B78" s="129"/>
      <c r="C78" s="129"/>
      <c r="D78" s="129"/>
      <c r="E78" s="129"/>
      <c r="F78" s="129"/>
      <c r="G78" s="129"/>
      <c r="H78" s="129"/>
    </row>
    <row r="79" spans="1:8">
      <c r="A79" s="128"/>
      <c r="B79" s="129"/>
      <c r="C79" s="129"/>
      <c r="D79" s="129"/>
      <c r="E79" s="129"/>
      <c r="F79" s="129"/>
      <c r="G79" s="129"/>
      <c r="H79" s="129"/>
    </row>
    <row r="80" spans="1:8">
      <c r="A80" s="128"/>
      <c r="B80" s="129"/>
      <c r="C80" s="129"/>
      <c r="D80" s="129"/>
      <c r="E80" s="129"/>
      <c r="F80" s="129"/>
      <c r="G80" s="129"/>
      <c r="H80" s="129"/>
    </row>
    <row r="81" spans="1:8">
      <c r="A81" s="128"/>
      <c r="B81" s="129"/>
      <c r="C81" s="129"/>
      <c r="D81" s="129"/>
      <c r="E81" s="129"/>
      <c r="F81" s="129"/>
      <c r="G81" s="129"/>
      <c r="H81" s="129"/>
    </row>
    <row r="82" spans="1:8">
      <c r="A82" s="128"/>
      <c r="B82" s="129"/>
      <c r="C82" s="129"/>
      <c r="D82" s="129"/>
      <c r="E82" s="129"/>
      <c r="F82" s="129"/>
      <c r="G82" s="129"/>
      <c r="H82" s="129"/>
    </row>
    <row r="83" spans="1:8">
      <c r="A83" s="128"/>
      <c r="B83" s="129"/>
      <c r="C83" s="129"/>
      <c r="D83" s="129"/>
      <c r="E83" s="129"/>
      <c r="F83" s="129"/>
      <c r="G83" s="129"/>
      <c r="H83" s="129"/>
    </row>
    <row r="84" spans="1:8">
      <c r="A84" s="128"/>
      <c r="B84" s="129"/>
      <c r="C84" s="129"/>
      <c r="D84" s="129"/>
      <c r="E84" s="129"/>
      <c r="F84" s="129"/>
      <c r="G84" s="129"/>
      <c r="H84" s="129"/>
    </row>
    <row r="85" spans="1:8">
      <c r="A85" s="128"/>
      <c r="B85" s="129"/>
      <c r="C85" s="129"/>
      <c r="D85" s="129"/>
      <c r="E85" s="129"/>
      <c r="F85" s="129"/>
      <c r="G85" s="129"/>
      <c r="H85" s="129"/>
    </row>
    <row r="86" spans="1:8">
      <c r="A86" s="128"/>
      <c r="B86" s="129"/>
      <c r="C86" s="129"/>
      <c r="D86" s="129"/>
      <c r="E86" s="129"/>
      <c r="F86" s="129"/>
      <c r="G86" s="129"/>
      <c r="H86" s="129"/>
    </row>
    <row r="87" spans="1:8">
      <c r="A87" s="128"/>
      <c r="B87" s="129"/>
      <c r="C87" s="129"/>
      <c r="D87" s="129"/>
      <c r="E87" s="129"/>
      <c r="F87" s="129"/>
      <c r="G87" s="129"/>
      <c r="H87" s="129"/>
    </row>
    <row r="88" spans="1:8">
      <c r="A88" s="128"/>
      <c r="B88" s="129"/>
      <c r="C88" s="129"/>
      <c r="D88" s="129"/>
      <c r="E88" s="129"/>
      <c r="F88" s="129"/>
      <c r="G88" s="129"/>
      <c r="H88" s="129"/>
    </row>
    <row r="89" spans="1:8">
      <c r="A89" s="128"/>
      <c r="B89" s="129"/>
      <c r="C89" s="129"/>
      <c r="D89" s="129"/>
      <c r="E89" s="129"/>
      <c r="F89" s="129"/>
      <c r="G89" s="129"/>
      <c r="H89" s="129"/>
    </row>
    <row r="90" spans="1:8">
      <c r="A90" s="128"/>
      <c r="B90" s="129"/>
      <c r="C90" s="129"/>
      <c r="D90" s="129"/>
      <c r="E90" s="129"/>
      <c r="F90" s="129"/>
      <c r="G90" s="129"/>
      <c r="H90" s="129"/>
    </row>
    <row r="91" spans="1:8">
      <c r="A91" s="128"/>
      <c r="B91" s="129"/>
      <c r="C91" s="129"/>
      <c r="D91" s="129"/>
      <c r="E91" s="129"/>
      <c r="F91" s="129"/>
      <c r="G91" s="129"/>
      <c r="H91" s="129"/>
    </row>
    <row r="92" spans="1:8">
      <c r="A92" s="128"/>
      <c r="B92" s="129"/>
      <c r="C92" s="129"/>
      <c r="D92" s="129"/>
      <c r="E92" s="129"/>
      <c r="F92" s="129"/>
      <c r="G92" s="129"/>
      <c r="H92" s="129"/>
    </row>
    <row r="93" spans="1:8">
      <c r="A93" s="128"/>
      <c r="B93" s="129"/>
      <c r="C93" s="129"/>
      <c r="D93" s="129"/>
      <c r="E93" s="129"/>
      <c r="F93" s="129"/>
      <c r="G93" s="129"/>
      <c r="H93" s="129"/>
    </row>
    <row r="94" spans="1:8">
      <c r="A94" s="128"/>
      <c r="B94" s="129"/>
      <c r="C94" s="129"/>
      <c r="D94" s="129"/>
      <c r="E94" s="129"/>
      <c r="F94" s="129"/>
      <c r="G94" s="129"/>
      <c r="H94" s="129"/>
    </row>
    <row r="95" spans="1:8">
      <c r="A95" s="128"/>
      <c r="B95" s="129"/>
      <c r="C95" s="129"/>
      <c r="D95" s="129"/>
      <c r="E95" s="129"/>
      <c r="F95" s="129"/>
      <c r="G95" s="129"/>
      <c r="H95" s="129"/>
    </row>
    <row r="96" spans="1:8">
      <c r="A96" s="128"/>
      <c r="B96" s="129"/>
      <c r="C96" s="129"/>
      <c r="D96" s="129"/>
      <c r="E96" s="129"/>
      <c r="F96" s="129"/>
      <c r="G96" s="129"/>
      <c r="H96" s="129"/>
    </row>
    <row r="97" spans="1:8">
      <c r="A97" s="128"/>
      <c r="B97" s="129"/>
      <c r="C97" s="129"/>
      <c r="D97" s="129"/>
      <c r="E97" s="129"/>
      <c r="F97" s="129"/>
      <c r="G97" s="129"/>
      <c r="H97" s="129"/>
    </row>
    <row r="98" spans="1:8">
      <c r="A98" s="128"/>
      <c r="B98" s="129"/>
      <c r="C98" s="129"/>
      <c r="D98" s="129"/>
      <c r="E98" s="129"/>
      <c r="F98" s="129"/>
      <c r="G98" s="129"/>
      <c r="H98" s="129"/>
    </row>
    <row r="99" spans="1:8">
      <c r="A99" s="128"/>
      <c r="B99" s="129"/>
      <c r="C99" s="129"/>
      <c r="D99" s="129"/>
      <c r="E99" s="129"/>
      <c r="F99" s="129"/>
      <c r="G99" s="129"/>
      <c r="H99" s="129"/>
    </row>
    <row r="100" spans="1:8">
      <c r="A100" s="128"/>
      <c r="B100" s="129"/>
      <c r="C100" s="129"/>
      <c r="D100" s="129"/>
      <c r="E100" s="129"/>
      <c r="F100" s="129"/>
      <c r="G100" s="129"/>
      <c r="H100" s="129"/>
    </row>
    <row r="101" spans="1:8">
      <c r="A101" s="128"/>
      <c r="B101" s="129"/>
      <c r="C101" s="129"/>
      <c r="D101" s="129"/>
      <c r="E101" s="129"/>
      <c r="F101" s="129"/>
      <c r="G101" s="129"/>
      <c r="H101" s="129"/>
    </row>
    <row r="102" spans="1:8">
      <c r="A102" s="128"/>
      <c r="B102" s="129"/>
      <c r="C102" s="129"/>
      <c r="D102" s="129"/>
      <c r="E102" s="129"/>
      <c r="F102" s="129"/>
      <c r="G102" s="129"/>
      <c r="H102" s="129"/>
    </row>
    <row r="103" spans="1:8">
      <c r="A103" s="128"/>
      <c r="B103" s="129"/>
      <c r="C103" s="129"/>
      <c r="D103" s="129"/>
      <c r="E103" s="129"/>
      <c r="F103" s="129"/>
      <c r="G103" s="129"/>
      <c r="H103" s="129"/>
    </row>
    <row r="104" spans="1:8">
      <c r="A104" s="128"/>
      <c r="B104" s="129"/>
      <c r="C104" s="129"/>
      <c r="D104" s="129"/>
      <c r="E104" s="129"/>
      <c r="F104" s="129"/>
      <c r="G104" s="129"/>
      <c r="H104" s="129"/>
    </row>
    <row r="105" spans="1:8">
      <c r="A105" s="128"/>
      <c r="B105" s="129"/>
      <c r="C105" s="129"/>
      <c r="D105" s="129"/>
      <c r="E105" s="129"/>
      <c r="F105" s="129"/>
      <c r="G105" s="129"/>
      <c r="H105" s="129"/>
    </row>
    <row r="106" spans="1:8">
      <c r="A106" s="128"/>
      <c r="B106" s="129"/>
      <c r="C106" s="129"/>
      <c r="D106" s="129"/>
      <c r="E106" s="129"/>
      <c r="F106" s="129"/>
      <c r="G106" s="129"/>
      <c r="H106" s="129"/>
    </row>
    <row r="107" spans="1:8">
      <c r="A107" s="128"/>
      <c r="B107" s="129"/>
      <c r="C107" s="129"/>
      <c r="D107" s="129"/>
      <c r="E107" s="129"/>
      <c r="F107" s="129"/>
      <c r="G107" s="129"/>
      <c r="H107" s="129"/>
    </row>
    <row r="108" spans="1:8">
      <c r="A108" s="128"/>
      <c r="B108" s="129"/>
      <c r="C108" s="129"/>
      <c r="D108" s="129"/>
      <c r="E108" s="129"/>
      <c r="F108" s="129"/>
      <c r="G108" s="129"/>
      <c r="H108" s="129"/>
    </row>
    <row r="109" spans="1:8">
      <c r="A109" s="128"/>
      <c r="B109" s="129"/>
      <c r="C109" s="129"/>
      <c r="D109" s="129"/>
      <c r="E109" s="129"/>
      <c r="F109" s="129"/>
      <c r="G109" s="129"/>
      <c r="H109" s="129"/>
    </row>
    <row r="110" spans="1:8">
      <c r="A110" s="128"/>
      <c r="B110" s="129"/>
      <c r="C110" s="129"/>
      <c r="D110" s="129"/>
      <c r="E110" s="129"/>
      <c r="F110" s="129"/>
      <c r="G110" s="129"/>
      <c r="H110" s="129"/>
    </row>
    <row r="111" spans="1:8">
      <c r="A111" s="128"/>
      <c r="B111" s="129"/>
      <c r="C111" s="129"/>
      <c r="D111" s="129"/>
      <c r="E111" s="129"/>
      <c r="F111" s="129"/>
      <c r="G111" s="129"/>
      <c r="H111" s="129"/>
    </row>
    <row r="112" spans="1:8">
      <c r="A112" s="128"/>
      <c r="B112" s="129"/>
      <c r="C112" s="129"/>
      <c r="D112" s="129"/>
      <c r="E112" s="129"/>
      <c r="F112" s="129"/>
      <c r="G112" s="129"/>
      <c r="H112" s="129"/>
    </row>
    <row r="113" spans="1:8">
      <c r="A113" s="128"/>
      <c r="B113" s="129"/>
      <c r="C113" s="129"/>
      <c r="D113" s="129"/>
      <c r="E113" s="129"/>
      <c r="F113" s="129"/>
      <c r="G113" s="129"/>
      <c r="H113" s="129"/>
    </row>
    <row r="114" spans="1:8">
      <c r="A114" s="128"/>
      <c r="B114" s="129"/>
      <c r="C114" s="129"/>
      <c r="D114" s="129"/>
      <c r="E114" s="129"/>
      <c r="F114" s="129"/>
      <c r="G114" s="129"/>
      <c r="H114" s="129"/>
    </row>
    <row r="115" spans="1:8">
      <c r="A115" s="128"/>
      <c r="B115" s="129"/>
      <c r="C115" s="129"/>
      <c r="D115" s="129"/>
      <c r="E115" s="129"/>
      <c r="F115" s="129"/>
      <c r="G115" s="129"/>
      <c r="H115" s="129"/>
    </row>
    <row r="116" spans="1:8">
      <c r="A116" s="128"/>
      <c r="B116" s="129"/>
      <c r="C116" s="129"/>
      <c r="D116" s="129"/>
      <c r="E116" s="129"/>
      <c r="F116" s="129"/>
      <c r="G116" s="129"/>
      <c r="H116" s="129"/>
    </row>
    <row r="117" spans="1:8">
      <c r="A117" s="128"/>
      <c r="B117" s="129"/>
      <c r="C117" s="129"/>
      <c r="D117" s="129"/>
      <c r="E117" s="129"/>
      <c r="F117" s="129"/>
      <c r="G117" s="129"/>
      <c r="H117" s="129"/>
    </row>
    <row r="118" spans="1:8">
      <c r="A118" s="128"/>
      <c r="B118" s="129"/>
      <c r="C118" s="129"/>
      <c r="D118" s="129"/>
      <c r="E118" s="129"/>
      <c r="F118" s="129"/>
      <c r="G118" s="129"/>
      <c r="H118" s="129"/>
    </row>
    <row r="119" spans="1:8">
      <c r="A119" s="128"/>
      <c r="B119" s="129"/>
      <c r="C119" s="129"/>
      <c r="D119" s="129"/>
      <c r="E119" s="129"/>
      <c r="F119" s="129"/>
      <c r="G119" s="129"/>
      <c r="H119" s="129"/>
    </row>
    <row r="120" spans="1:8">
      <c r="A120" s="128"/>
      <c r="B120" s="129"/>
      <c r="C120" s="129"/>
      <c r="D120" s="129"/>
      <c r="E120" s="129"/>
      <c r="F120" s="129"/>
      <c r="G120" s="129"/>
      <c r="H120" s="129"/>
    </row>
    <row r="121" spans="1:8">
      <c r="A121" s="128"/>
      <c r="B121" s="129"/>
      <c r="C121" s="129"/>
      <c r="D121" s="129"/>
      <c r="E121" s="129"/>
      <c r="F121" s="129"/>
      <c r="G121" s="129"/>
      <c r="H121" s="129"/>
    </row>
    <row r="122" spans="1:8">
      <c r="A122" s="128"/>
      <c r="B122" s="129"/>
      <c r="C122" s="129"/>
      <c r="D122" s="129"/>
      <c r="E122" s="129"/>
      <c r="F122" s="129"/>
      <c r="G122" s="129"/>
      <c r="H122" s="129"/>
    </row>
    <row r="123" spans="1:8">
      <c r="A123" s="128"/>
      <c r="B123" s="129"/>
      <c r="C123" s="129"/>
      <c r="D123" s="129"/>
      <c r="E123" s="129"/>
      <c r="F123" s="129"/>
      <c r="G123" s="129"/>
      <c r="H123" s="129"/>
    </row>
    <row r="124" spans="1:8">
      <c r="A124" s="128"/>
      <c r="B124" s="129"/>
      <c r="C124" s="129"/>
      <c r="D124" s="129"/>
      <c r="E124" s="129"/>
      <c r="F124" s="129"/>
      <c r="G124" s="129"/>
      <c r="H124" s="129"/>
    </row>
    <row r="125" spans="1:8">
      <c r="A125" s="128"/>
      <c r="B125" s="129"/>
      <c r="C125" s="129"/>
      <c r="D125" s="129"/>
      <c r="E125" s="129"/>
      <c r="F125" s="129"/>
      <c r="G125" s="129"/>
      <c r="H125" s="129"/>
    </row>
    <row r="126" spans="1:8">
      <c r="A126" s="128"/>
      <c r="B126" s="129"/>
      <c r="C126" s="129"/>
      <c r="D126" s="129"/>
      <c r="E126" s="129"/>
      <c r="F126" s="129"/>
      <c r="G126" s="129"/>
      <c r="H126" s="129"/>
    </row>
    <row r="127" spans="1:8">
      <c r="A127" s="128"/>
      <c r="B127" s="129"/>
      <c r="C127" s="129"/>
      <c r="D127" s="129"/>
      <c r="E127" s="129"/>
      <c r="F127" s="129"/>
      <c r="G127" s="129"/>
      <c r="H127" s="129"/>
    </row>
    <row r="128" spans="1:8">
      <c r="A128" s="128"/>
      <c r="B128" s="129"/>
      <c r="C128" s="129"/>
      <c r="D128" s="129"/>
      <c r="E128" s="129"/>
      <c r="F128" s="129"/>
      <c r="G128" s="129"/>
      <c r="H128" s="129"/>
    </row>
    <row r="129" spans="1:8">
      <c r="A129" s="128"/>
      <c r="B129" s="129"/>
      <c r="C129" s="129"/>
      <c r="D129" s="129"/>
      <c r="E129" s="129"/>
      <c r="F129" s="129"/>
      <c r="G129" s="129"/>
      <c r="H129" s="129"/>
    </row>
    <row r="130" spans="1:8">
      <c r="A130" s="128"/>
      <c r="B130" s="129"/>
      <c r="C130" s="129"/>
      <c r="D130" s="129"/>
      <c r="E130" s="129"/>
      <c r="F130" s="129"/>
      <c r="G130" s="129"/>
      <c r="H130" s="129"/>
    </row>
    <row r="131" spans="1:8">
      <c r="A131" s="128"/>
      <c r="B131" s="129"/>
      <c r="C131" s="129"/>
      <c r="D131" s="129"/>
      <c r="E131" s="129"/>
      <c r="F131" s="129"/>
      <c r="G131" s="129"/>
      <c r="H131" s="129"/>
    </row>
    <row r="132" spans="1:8">
      <c r="A132" s="128"/>
      <c r="B132" s="129"/>
      <c r="C132" s="129"/>
      <c r="D132" s="129"/>
      <c r="E132" s="129"/>
      <c r="F132" s="129"/>
      <c r="G132" s="129"/>
      <c r="H132" s="129"/>
    </row>
    <row r="133" spans="1:8">
      <c r="A133" s="128"/>
      <c r="B133" s="129"/>
      <c r="C133" s="129"/>
      <c r="D133" s="129"/>
      <c r="E133" s="129"/>
      <c r="F133" s="129"/>
      <c r="G133" s="129"/>
      <c r="H133" s="129"/>
    </row>
    <row r="134" spans="1:8">
      <c r="A134" s="128"/>
      <c r="B134" s="129"/>
      <c r="C134" s="129"/>
      <c r="D134" s="129"/>
      <c r="E134" s="129"/>
      <c r="F134" s="129"/>
      <c r="G134" s="129"/>
      <c r="H134" s="129"/>
    </row>
    <row r="135" spans="1:8">
      <c r="A135" s="128"/>
      <c r="B135" s="129"/>
      <c r="C135" s="129"/>
      <c r="D135" s="129"/>
      <c r="E135" s="129"/>
      <c r="F135" s="129"/>
      <c r="G135" s="129"/>
      <c r="H135" s="129"/>
    </row>
    <row r="136" spans="1:8">
      <c r="A136" s="128"/>
      <c r="B136" s="129"/>
      <c r="C136" s="129"/>
      <c r="D136" s="129"/>
      <c r="E136" s="129"/>
      <c r="F136" s="129"/>
      <c r="G136" s="129"/>
      <c r="H136" s="129"/>
    </row>
    <row r="137" spans="1:8">
      <c r="A137" s="128"/>
      <c r="B137" s="129"/>
      <c r="C137" s="129"/>
      <c r="D137" s="129"/>
      <c r="E137" s="129"/>
      <c r="F137" s="129"/>
      <c r="G137" s="129"/>
      <c r="H137" s="129"/>
    </row>
    <row r="138" spans="1:8">
      <c r="A138" s="128"/>
      <c r="B138" s="129"/>
      <c r="C138" s="129"/>
      <c r="D138" s="129"/>
      <c r="E138" s="129"/>
      <c r="F138" s="129"/>
      <c r="G138" s="129"/>
      <c r="H138" s="129"/>
    </row>
    <row r="139" spans="1:8">
      <c r="A139" s="128"/>
      <c r="B139" s="129"/>
      <c r="C139" s="129"/>
      <c r="D139" s="129"/>
      <c r="E139" s="129"/>
      <c r="F139" s="129"/>
      <c r="G139" s="129"/>
      <c r="H139" s="129"/>
    </row>
    <row r="140" spans="1:8">
      <c r="A140" s="128"/>
      <c r="B140" s="129"/>
      <c r="C140" s="129"/>
      <c r="D140" s="129"/>
      <c r="E140" s="129"/>
      <c r="F140" s="129"/>
      <c r="G140" s="129"/>
      <c r="H140" s="129"/>
    </row>
  </sheetData>
  <mergeCells count="12">
    <mergeCell ref="A8:B8"/>
    <mergeCell ref="C8:F8"/>
    <mergeCell ref="A10:B10"/>
    <mergeCell ref="C10:F10"/>
    <mergeCell ref="A9:B9"/>
    <mergeCell ref="C9:F9"/>
    <mergeCell ref="A1:G1"/>
    <mergeCell ref="A2:G2"/>
    <mergeCell ref="A3:G4"/>
    <mergeCell ref="A5:G5"/>
    <mergeCell ref="A7:B7"/>
    <mergeCell ref="C7:F7"/>
  </mergeCells>
  <pageMargins left="0.49" right="0.45" top="0.51" bottom="0.53" header="0.3" footer="0.3"/>
  <pageSetup scale="76" fitToHeight="0"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F57"/>
  <sheetViews>
    <sheetView view="pageBreakPreview" topLeftCell="A5" zoomScale="90" zoomScaleNormal="100" zoomScaleSheetLayoutView="90" workbookViewId="0">
      <selection activeCell="G8" sqref="G1:P1048576"/>
    </sheetView>
  </sheetViews>
  <sheetFormatPr defaultRowHeight="15"/>
  <cols>
    <col min="1" max="1" width="9.140625" style="75"/>
    <col min="2" max="2" width="59.42578125" style="75" customWidth="1"/>
    <col min="3" max="3" width="12.85546875" style="75" customWidth="1"/>
    <col min="4" max="4" width="28.85546875" style="75" customWidth="1"/>
    <col min="5" max="5" width="29.5703125" style="75" customWidth="1"/>
    <col min="6" max="6" width="2.5703125" style="75" customWidth="1"/>
    <col min="7" max="16384" width="9.140625" style="75"/>
  </cols>
  <sheetData>
    <row r="1" spans="1:6" ht="23.25" customHeight="1">
      <c r="A1" s="427" t="s">
        <v>487</v>
      </c>
      <c r="B1" s="427"/>
      <c r="C1" s="427"/>
      <c r="D1" s="427"/>
      <c r="E1" s="427"/>
      <c r="F1" s="427"/>
    </row>
    <row r="2" spans="1:6" ht="27" customHeight="1">
      <c r="A2" s="428" t="s">
        <v>486</v>
      </c>
      <c r="B2" s="428"/>
      <c r="C2" s="428"/>
      <c r="D2" s="428"/>
      <c r="E2" s="428"/>
      <c r="F2" s="428"/>
    </row>
    <row r="3" spans="1:6" ht="15" customHeight="1">
      <c r="A3" s="385" t="s">
        <v>279</v>
      </c>
      <c r="B3" s="385"/>
      <c r="C3" s="385"/>
      <c r="D3" s="385"/>
      <c r="E3" s="385"/>
      <c r="F3" s="385"/>
    </row>
    <row r="4" spans="1:6">
      <c r="A4" s="385"/>
      <c r="B4" s="385"/>
      <c r="C4" s="385"/>
      <c r="D4" s="385"/>
      <c r="E4" s="385"/>
      <c r="F4" s="385"/>
    </row>
    <row r="5" spans="1:6">
      <c r="A5" s="394" t="str">
        <f>'ngay thang'!B10</f>
        <v>Tháng 1 năm 2021/January 2021</v>
      </c>
      <c r="B5" s="394"/>
      <c r="C5" s="394"/>
      <c r="D5" s="394"/>
      <c r="E5" s="394"/>
      <c r="F5" s="394"/>
    </row>
    <row r="6" spans="1:6">
      <c r="A6" s="366"/>
      <c r="B6" s="366"/>
      <c r="C6" s="366"/>
      <c r="D6" s="366"/>
      <c r="E6" s="366"/>
      <c r="F6" s="34"/>
    </row>
    <row r="7" spans="1:6" ht="30" customHeight="1">
      <c r="A7" s="377" t="s">
        <v>239</v>
      </c>
      <c r="B7" s="377"/>
      <c r="C7" s="377" t="s">
        <v>561</v>
      </c>
      <c r="D7" s="377"/>
      <c r="E7" s="377"/>
      <c r="F7" s="377"/>
    </row>
    <row r="8" spans="1:6" ht="30" customHeight="1">
      <c r="A8" s="375" t="s">
        <v>238</v>
      </c>
      <c r="B8" s="375"/>
      <c r="C8" s="375" t="s">
        <v>240</v>
      </c>
      <c r="D8" s="375"/>
      <c r="E8" s="375"/>
      <c r="F8" s="375"/>
    </row>
    <row r="9" spans="1:6" ht="30" customHeight="1">
      <c r="A9" s="377" t="s">
        <v>241</v>
      </c>
      <c r="B9" s="377"/>
      <c r="C9" s="377" t="s">
        <v>560</v>
      </c>
      <c r="D9" s="377"/>
      <c r="E9" s="377"/>
      <c r="F9" s="377"/>
    </row>
    <row r="10" spans="1:6" ht="30" customHeight="1">
      <c r="A10" s="375" t="s">
        <v>242</v>
      </c>
      <c r="B10" s="375"/>
      <c r="C10" s="375" t="str">
        <f>'ngay thang'!B14</f>
        <v>Ngày 04 tháng 02 năm 2021
04 Feb 2021</v>
      </c>
      <c r="D10" s="375"/>
      <c r="E10" s="375"/>
      <c r="F10" s="375"/>
    </row>
    <row r="11" spans="1:6" ht="22.5" customHeight="1">
      <c r="A11" s="364"/>
      <c r="B11" s="364"/>
      <c r="C11" s="364"/>
      <c r="D11" s="364"/>
      <c r="E11" s="364"/>
      <c r="F11" s="364"/>
    </row>
    <row r="12" spans="1:6" ht="21" customHeight="1">
      <c r="A12" s="80" t="s">
        <v>283</v>
      </c>
    </row>
    <row r="13" spans="1:6" s="454" customFormat="1" ht="43.5" customHeight="1">
      <c r="A13" s="452" t="s">
        <v>198</v>
      </c>
      <c r="B13" s="452" t="s">
        <v>203</v>
      </c>
      <c r="C13" s="452" t="s">
        <v>204</v>
      </c>
      <c r="D13" s="453" t="s">
        <v>488</v>
      </c>
      <c r="E13" s="453" t="s">
        <v>489</v>
      </c>
    </row>
    <row r="14" spans="1:6" s="18" customFormat="1" ht="31.5" customHeight="1">
      <c r="A14" s="9" t="s">
        <v>46</v>
      </c>
      <c r="B14" s="23" t="s">
        <v>262</v>
      </c>
      <c r="C14" s="23" t="s">
        <v>144</v>
      </c>
      <c r="D14" s="22"/>
      <c r="E14" s="22"/>
    </row>
    <row r="15" spans="1:6" s="18" customFormat="1" ht="58.5" customHeight="1">
      <c r="A15" s="9">
        <v>1</v>
      </c>
      <c r="B15" s="23" t="s">
        <v>594</v>
      </c>
      <c r="C15" s="23" t="s">
        <v>145</v>
      </c>
      <c r="D15" s="455">
        <v>7.2513727919446928E-3</v>
      </c>
      <c r="E15" s="456">
        <v>0</v>
      </c>
    </row>
    <row r="16" spans="1:6" s="18" customFormat="1" ht="56.25" customHeight="1">
      <c r="A16" s="9">
        <v>2</v>
      </c>
      <c r="B16" s="23" t="s">
        <v>595</v>
      </c>
      <c r="C16" s="23" t="s">
        <v>146</v>
      </c>
      <c r="D16" s="455">
        <v>2.0462811384638225E-3</v>
      </c>
      <c r="E16" s="456">
        <v>2.5325536447408444E-3</v>
      </c>
    </row>
    <row r="17" spans="1:5" s="18" customFormat="1" ht="82.5" customHeight="1">
      <c r="A17" s="9">
        <v>3</v>
      </c>
      <c r="B17" s="24" t="s">
        <v>596</v>
      </c>
      <c r="C17" s="23" t="s">
        <v>147</v>
      </c>
      <c r="D17" s="455">
        <v>2.7275364231191539E-3</v>
      </c>
      <c r="E17" s="456">
        <v>3.3899858467695927E-3</v>
      </c>
    </row>
    <row r="18" spans="1:5" s="18" customFormat="1" ht="82.5" customHeight="1">
      <c r="A18" s="9">
        <v>4</v>
      </c>
      <c r="B18" s="24" t="s">
        <v>597</v>
      </c>
      <c r="C18" s="23"/>
      <c r="D18" s="455">
        <v>0</v>
      </c>
      <c r="E18" s="456">
        <v>0</v>
      </c>
    </row>
    <row r="19" spans="1:5" s="18" customFormat="1" ht="82.5" customHeight="1">
      <c r="A19" s="9">
        <v>5</v>
      </c>
      <c r="B19" s="24" t="s">
        <v>598</v>
      </c>
      <c r="C19" s="23"/>
      <c r="D19" s="455">
        <v>0</v>
      </c>
      <c r="E19" s="456">
        <v>0</v>
      </c>
    </row>
    <row r="20" spans="1:5" s="18" customFormat="1" ht="82.5" customHeight="1">
      <c r="A20" s="9">
        <v>6</v>
      </c>
      <c r="B20" s="24" t="s">
        <v>599</v>
      </c>
      <c r="C20" s="23"/>
      <c r="D20" s="455">
        <v>0</v>
      </c>
      <c r="E20" s="456">
        <v>0</v>
      </c>
    </row>
    <row r="21" spans="1:5" s="18" customFormat="1" ht="81" customHeight="1">
      <c r="A21" s="9">
        <v>7</v>
      </c>
      <c r="B21" s="24" t="s">
        <v>600</v>
      </c>
      <c r="C21" s="23" t="s">
        <v>148</v>
      </c>
      <c r="D21" s="455">
        <v>2.8993030789566535E-3</v>
      </c>
      <c r="E21" s="456">
        <v>4.0069879253241802E-3</v>
      </c>
    </row>
    <row r="22" spans="1:5" s="18" customFormat="1" ht="42" customHeight="1">
      <c r="A22" s="9">
        <v>8</v>
      </c>
      <c r="B22" s="23" t="s">
        <v>263</v>
      </c>
      <c r="C22" s="23" t="s">
        <v>149</v>
      </c>
      <c r="D22" s="455">
        <v>1.4924493432484321E-2</v>
      </c>
      <c r="E22" s="456">
        <v>9.9295274168346177E-3</v>
      </c>
    </row>
    <row r="23" spans="1:5" s="18" customFormat="1" ht="69.75" customHeight="1">
      <c r="A23" s="9">
        <v>9</v>
      </c>
      <c r="B23" s="24" t="s">
        <v>264</v>
      </c>
      <c r="C23" s="23" t="s">
        <v>150</v>
      </c>
      <c r="D23" s="456">
        <v>2.4459238912796613</v>
      </c>
      <c r="E23" s="456">
        <v>5.5675852296304331</v>
      </c>
    </row>
    <row r="24" spans="1:5" s="18" customFormat="1" ht="69.75" customHeight="1">
      <c r="A24" s="9">
        <v>10</v>
      </c>
      <c r="B24" s="24" t="s">
        <v>601</v>
      </c>
      <c r="C24" s="23"/>
      <c r="D24" s="456"/>
      <c r="E24" s="456"/>
    </row>
    <row r="25" spans="1:5" s="18" customFormat="1" ht="25.5">
      <c r="A25" s="9" t="s">
        <v>56</v>
      </c>
      <c r="B25" s="23" t="s">
        <v>265</v>
      </c>
      <c r="C25" s="23" t="s">
        <v>151</v>
      </c>
      <c r="D25" s="455"/>
      <c r="E25" s="457"/>
    </row>
    <row r="26" spans="1:5" s="18" customFormat="1" ht="30" customHeight="1">
      <c r="A26" s="395">
        <v>1</v>
      </c>
      <c r="B26" s="23" t="s">
        <v>266</v>
      </c>
      <c r="C26" s="23" t="s">
        <v>152</v>
      </c>
      <c r="D26" s="457">
        <v>110203728900</v>
      </c>
      <c r="E26" s="458">
        <v>73044914700</v>
      </c>
    </row>
    <row r="27" spans="1:5" s="18" customFormat="1" ht="39.75" customHeight="1">
      <c r="A27" s="395"/>
      <c r="B27" s="23" t="s">
        <v>267</v>
      </c>
      <c r="C27" s="23" t="s">
        <v>153</v>
      </c>
      <c r="D27" s="432">
        <v>110203728900</v>
      </c>
      <c r="E27" s="457">
        <v>73044914700</v>
      </c>
    </row>
    <row r="28" spans="1:5" s="18" customFormat="1" ht="42.75" customHeight="1">
      <c r="A28" s="395"/>
      <c r="B28" s="23" t="s">
        <v>268</v>
      </c>
      <c r="C28" s="23" t="s">
        <v>154</v>
      </c>
      <c r="D28" s="459">
        <v>11020372.890000001</v>
      </c>
      <c r="E28" s="460">
        <v>7304491.4699999997</v>
      </c>
    </row>
    <row r="29" spans="1:5" s="18" customFormat="1" ht="32.25" customHeight="1">
      <c r="A29" s="395">
        <v>2</v>
      </c>
      <c r="B29" s="23" t="s">
        <v>269</v>
      </c>
      <c r="C29" s="23" t="s">
        <v>155</v>
      </c>
      <c r="D29" s="458">
        <v>28860897300</v>
      </c>
      <c r="E29" s="457">
        <v>37158814200</v>
      </c>
    </row>
    <row r="30" spans="1:5" s="18" customFormat="1" ht="31.5" customHeight="1">
      <c r="A30" s="395"/>
      <c r="B30" s="23" t="s">
        <v>270</v>
      </c>
      <c r="C30" s="23" t="s">
        <v>156</v>
      </c>
      <c r="D30" s="461">
        <v>7265975.6299999999</v>
      </c>
      <c r="E30" s="461">
        <v>4622558.54</v>
      </c>
    </row>
    <row r="31" spans="1:5" s="18" customFormat="1" ht="30" customHeight="1">
      <c r="A31" s="395"/>
      <c r="B31" s="23" t="s">
        <v>271</v>
      </c>
      <c r="C31" s="23" t="s">
        <v>157</v>
      </c>
      <c r="D31" s="457">
        <v>72659756300</v>
      </c>
      <c r="E31" s="457">
        <v>46225585400</v>
      </c>
    </row>
    <row r="32" spans="1:5" s="18" customFormat="1" ht="30.75" customHeight="1">
      <c r="A32" s="395"/>
      <c r="B32" s="23" t="s">
        <v>272</v>
      </c>
      <c r="C32" s="23" t="s">
        <v>158</v>
      </c>
      <c r="D32" s="461">
        <v>-4379885.9000000004</v>
      </c>
      <c r="E32" s="457">
        <v>-906677.12</v>
      </c>
    </row>
    <row r="33" spans="1:5" s="18" customFormat="1" ht="42.75" customHeight="1">
      <c r="A33" s="395"/>
      <c r="B33" s="23" t="s">
        <v>273</v>
      </c>
      <c r="C33" s="23" t="s">
        <v>159</v>
      </c>
      <c r="D33" s="457">
        <v>-43798859000</v>
      </c>
      <c r="E33" s="457">
        <v>-9066771200</v>
      </c>
    </row>
    <row r="34" spans="1:5" s="18" customFormat="1" ht="33" customHeight="1">
      <c r="A34" s="395">
        <v>3</v>
      </c>
      <c r="B34" s="23" t="s">
        <v>274</v>
      </c>
      <c r="C34" s="23" t="s">
        <v>160</v>
      </c>
      <c r="D34" s="457">
        <v>139064626200</v>
      </c>
      <c r="E34" s="457">
        <v>110203728900</v>
      </c>
    </row>
    <row r="35" spans="1:5" s="18" customFormat="1" ht="54.75" customHeight="1">
      <c r="A35" s="395"/>
      <c r="B35" s="23" t="s">
        <v>602</v>
      </c>
      <c r="C35" s="23" t="s">
        <v>161</v>
      </c>
      <c r="D35" s="432">
        <v>139064626200</v>
      </c>
      <c r="E35" s="457">
        <v>110203728900</v>
      </c>
    </row>
    <row r="36" spans="1:5" s="18" customFormat="1" ht="53.25" customHeight="1">
      <c r="A36" s="395"/>
      <c r="B36" s="23" t="s">
        <v>603</v>
      </c>
      <c r="C36" s="23" t="s">
        <v>162</v>
      </c>
      <c r="D36" s="459">
        <v>13906462.619999999</v>
      </c>
      <c r="E36" s="460">
        <v>11020372.890000001</v>
      </c>
    </row>
    <row r="37" spans="1:5" s="18" customFormat="1" ht="55.5" customHeight="1">
      <c r="A37" s="9">
        <v>4</v>
      </c>
      <c r="B37" s="23" t="s">
        <v>275</v>
      </c>
      <c r="C37" s="23" t="s">
        <v>163</v>
      </c>
      <c r="D37" s="462">
        <v>3.1800000000000002E-2</v>
      </c>
      <c r="E37" s="456">
        <v>0.42059999999999997</v>
      </c>
    </row>
    <row r="38" spans="1:5" s="18" customFormat="1" ht="39.75" customHeight="1">
      <c r="A38" s="9">
        <v>5</v>
      </c>
      <c r="B38" s="23" t="s">
        <v>276</v>
      </c>
      <c r="C38" s="23" t="s">
        <v>164</v>
      </c>
      <c r="D38" s="462">
        <v>0.3377</v>
      </c>
      <c r="E38" s="456">
        <v>0.66210000000000002</v>
      </c>
    </row>
    <row r="39" spans="1:5" s="18" customFormat="1" ht="39" customHeight="1">
      <c r="A39" s="9">
        <v>6</v>
      </c>
      <c r="B39" s="23" t="s">
        <v>277</v>
      </c>
      <c r="C39" s="23" t="s">
        <v>165</v>
      </c>
      <c r="D39" s="462">
        <v>0</v>
      </c>
      <c r="E39" s="456">
        <v>0</v>
      </c>
    </row>
    <row r="40" spans="1:5" s="18" customFormat="1" ht="39" customHeight="1">
      <c r="A40" s="9">
        <v>7</v>
      </c>
      <c r="B40" s="23" t="s">
        <v>604</v>
      </c>
      <c r="C40" s="23"/>
      <c r="D40" s="463">
        <v>10140.290000000001</v>
      </c>
      <c r="E40" s="464">
        <v>10049.75</v>
      </c>
    </row>
    <row r="41" spans="1:5" s="18" customFormat="1" ht="60.75" customHeight="1">
      <c r="A41" s="9">
        <v>8</v>
      </c>
      <c r="B41" s="23" t="s">
        <v>605</v>
      </c>
      <c r="C41" s="23"/>
      <c r="D41" s="462"/>
      <c r="E41" s="456"/>
    </row>
    <row r="42" spans="1:5" s="18" customFormat="1" ht="38.25" customHeight="1">
      <c r="A42" s="9">
        <v>9</v>
      </c>
      <c r="B42" s="23" t="s">
        <v>278</v>
      </c>
      <c r="C42" s="23" t="s">
        <v>166</v>
      </c>
      <c r="D42" s="465">
        <v>484</v>
      </c>
      <c r="E42" s="466">
        <v>339</v>
      </c>
    </row>
    <row r="43" spans="1:5" s="119" customFormat="1" ht="12.75">
      <c r="D43" s="467"/>
      <c r="E43" s="467"/>
    </row>
    <row r="44" spans="1:5" s="119" customFormat="1" ht="12.75"/>
    <row r="45" spans="1:5" s="119" customFormat="1" ht="12.75">
      <c r="A45" s="97" t="s">
        <v>172</v>
      </c>
      <c r="B45" s="57"/>
      <c r="C45" s="98"/>
      <c r="D45" s="99" t="s">
        <v>173</v>
      </c>
    </row>
    <row r="46" spans="1:5" s="119" customFormat="1" ht="12.75">
      <c r="A46" s="100" t="s">
        <v>174</v>
      </c>
      <c r="B46" s="57"/>
      <c r="C46" s="98"/>
      <c r="D46" s="101" t="s">
        <v>175</v>
      </c>
    </row>
    <row r="47" spans="1:5" s="119" customFormat="1" ht="12.75">
      <c r="A47" s="57"/>
      <c r="B47" s="57"/>
      <c r="C47" s="98"/>
      <c r="D47" s="98"/>
    </row>
    <row r="48" spans="1:5" s="119" customFormat="1" ht="12.75">
      <c r="A48" s="57"/>
      <c r="B48" s="57"/>
      <c r="C48" s="98"/>
      <c r="D48" s="98"/>
    </row>
    <row r="49" spans="1:5" s="119" customFormat="1" ht="12.75">
      <c r="A49" s="57"/>
      <c r="B49" s="57"/>
      <c r="C49" s="98"/>
      <c r="D49" s="98"/>
    </row>
    <row r="50" spans="1:5" s="119" customFormat="1" ht="12.75">
      <c r="A50" s="57"/>
      <c r="B50" s="57"/>
      <c r="C50" s="98"/>
      <c r="D50" s="98"/>
    </row>
    <row r="51" spans="1:5" s="119" customFormat="1" ht="12.75">
      <c r="A51" s="57"/>
      <c r="B51" s="57"/>
      <c r="C51" s="98"/>
      <c r="D51" s="98"/>
    </row>
    <row r="52" spans="1:5" s="119" customFormat="1" ht="12.75">
      <c r="A52" s="57"/>
      <c r="B52" s="57"/>
      <c r="C52" s="98"/>
      <c r="D52" s="98"/>
    </row>
    <row r="53" spans="1:5" s="119" customFormat="1" ht="12.75">
      <c r="A53" s="57"/>
      <c r="B53" s="57"/>
      <c r="C53" s="98"/>
      <c r="D53" s="98"/>
    </row>
    <row r="54" spans="1:5" s="119" customFormat="1" ht="12.75">
      <c r="A54" s="70"/>
      <c r="B54" s="70"/>
      <c r="C54" s="98"/>
      <c r="D54" s="71"/>
      <c r="E54" s="71"/>
    </row>
    <row r="55" spans="1:5" s="119" customFormat="1" ht="12.75">
      <c r="A55" s="64" t="s">
        <v>233</v>
      </c>
      <c r="B55" s="57"/>
      <c r="C55" s="98"/>
      <c r="D55" s="67" t="s">
        <v>565</v>
      </c>
    </row>
    <row r="56" spans="1:5" s="119" customFormat="1" ht="12.75">
      <c r="A56" s="64" t="s">
        <v>482</v>
      </c>
      <c r="B56" s="57"/>
      <c r="C56" s="98"/>
      <c r="D56" s="67"/>
    </row>
    <row r="57" spans="1:5" s="119" customFormat="1" ht="12.75">
      <c r="A57" s="57" t="s">
        <v>234</v>
      </c>
      <c r="B57" s="57"/>
      <c r="C57" s="98"/>
      <c r="D57" s="66"/>
    </row>
  </sheetData>
  <mergeCells count="15">
    <mergeCell ref="A1:F1"/>
    <mergeCell ref="A2:F2"/>
    <mergeCell ref="A7:B7"/>
    <mergeCell ref="C7:F7"/>
    <mergeCell ref="A29:A33"/>
    <mergeCell ref="A34:A36"/>
    <mergeCell ref="A9:B9"/>
    <mergeCell ref="C9:F9"/>
    <mergeCell ref="A3:F4"/>
    <mergeCell ref="A5:F5"/>
    <mergeCell ref="A8:B8"/>
    <mergeCell ref="C8:F8"/>
    <mergeCell ref="A10:B10"/>
    <mergeCell ref="C10:F10"/>
    <mergeCell ref="A26:A28"/>
  </mergeCells>
  <printOptions horizontalCentered="1"/>
  <pageMargins left="0.36" right="0.3" top="0.59" bottom="0.54" header="0.3" footer="0.3"/>
  <pageSetup paperSize="9" scale="69" fitToHeight="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K39"/>
  <sheetViews>
    <sheetView view="pageBreakPreview" topLeftCell="A4" zoomScale="85" zoomScaleNormal="82" zoomScaleSheetLayoutView="85" zoomScalePageLayoutView="77" workbookViewId="0">
      <selection sqref="A1:XFD1048576"/>
    </sheetView>
  </sheetViews>
  <sheetFormatPr defaultRowHeight="15"/>
  <cols>
    <col min="1" max="1" width="4.85546875" style="130" customWidth="1"/>
    <col min="2" max="2" width="47.140625" style="75" customWidth="1"/>
    <col min="3" max="3" width="9.140625" style="75"/>
    <col min="4" max="4" width="14.5703125" style="75" customWidth="1"/>
    <col min="5" max="5" width="14" style="75" customWidth="1"/>
    <col min="6" max="6" width="9.140625" style="75"/>
    <col min="7" max="7" width="18.28515625" style="75" customWidth="1"/>
    <col min="8" max="10" width="19" style="75" customWidth="1"/>
    <col min="11" max="11" width="26.85546875" style="75" customWidth="1"/>
    <col min="12" max="16384" width="9.140625" style="75"/>
  </cols>
  <sheetData>
    <row r="1" spans="1:11" ht="27.75" customHeight="1">
      <c r="A1" s="427" t="s">
        <v>579</v>
      </c>
      <c r="B1" s="427"/>
      <c r="C1" s="427"/>
      <c r="D1" s="427"/>
      <c r="E1" s="427"/>
      <c r="F1" s="427"/>
      <c r="G1" s="427"/>
      <c r="H1" s="427"/>
      <c r="I1" s="427"/>
      <c r="J1" s="427"/>
      <c r="K1" s="427"/>
    </row>
    <row r="2" spans="1:11" ht="28.5" customHeight="1">
      <c r="A2" s="428" t="s">
        <v>606</v>
      </c>
      <c r="B2" s="428"/>
      <c r="C2" s="428"/>
      <c r="D2" s="428"/>
      <c r="E2" s="428"/>
      <c r="F2" s="428"/>
      <c r="G2" s="428"/>
      <c r="H2" s="428"/>
      <c r="I2" s="428"/>
      <c r="J2" s="428"/>
      <c r="K2" s="428"/>
    </row>
    <row r="3" spans="1:11" ht="15" customHeight="1">
      <c r="A3" s="385" t="s">
        <v>232</v>
      </c>
      <c r="B3" s="385"/>
      <c r="C3" s="385"/>
      <c r="D3" s="385"/>
      <c r="E3" s="385"/>
      <c r="F3" s="385"/>
      <c r="G3" s="385"/>
      <c r="H3" s="385"/>
      <c r="I3" s="385"/>
      <c r="J3" s="385"/>
      <c r="K3" s="385"/>
    </row>
    <row r="4" spans="1:11">
      <c r="A4" s="385"/>
      <c r="B4" s="385"/>
      <c r="C4" s="385"/>
      <c r="D4" s="385"/>
      <c r="E4" s="385"/>
      <c r="F4" s="385"/>
      <c r="G4" s="385"/>
      <c r="H4" s="385"/>
      <c r="I4" s="385"/>
      <c r="J4" s="385"/>
      <c r="K4" s="385"/>
    </row>
    <row r="5" spans="1:11">
      <c r="A5" s="394" t="str">
        <f>'ngay thang'!B12</f>
        <v>Tại ngày 31 tháng 01  năm 2021/As at 31 January 2021</v>
      </c>
      <c r="B5" s="394"/>
      <c r="C5" s="394"/>
      <c r="D5" s="394"/>
      <c r="E5" s="394"/>
      <c r="F5" s="394"/>
      <c r="G5" s="394"/>
      <c r="H5" s="394"/>
      <c r="I5" s="394"/>
      <c r="J5" s="394"/>
      <c r="K5" s="394"/>
    </row>
    <row r="6" spans="1:11">
      <c r="A6" s="366"/>
      <c r="B6" s="366"/>
      <c r="C6" s="366"/>
      <c r="D6" s="366"/>
      <c r="E6" s="366"/>
      <c r="F6" s="34"/>
    </row>
    <row r="7" spans="1:11" ht="31.5" customHeight="1">
      <c r="A7" s="377" t="s">
        <v>239</v>
      </c>
      <c r="B7" s="377"/>
      <c r="C7" s="468"/>
      <c r="D7" s="469" t="s">
        <v>563</v>
      </c>
      <c r="E7" s="469"/>
      <c r="F7" s="469"/>
      <c r="G7" s="469"/>
      <c r="H7" s="469"/>
      <c r="I7" s="469"/>
      <c r="J7" s="469"/>
    </row>
    <row r="8" spans="1:11" ht="31.5" customHeight="1">
      <c r="A8" s="375" t="s">
        <v>238</v>
      </c>
      <c r="B8" s="375"/>
      <c r="C8" s="468"/>
      <c r="D8" s="470" t="s">
        <v>243</v>
      </c>
      <c r="E8" s="470"/>
      <c r="F8" s="470"/>
      <c r="G8" s="470"/>
      <c r="H8" s="470"/>
      <c r="I8" s="470"/>
      <c r="J8" s="470"/>
    </row>
    <row r="9" spans="1:11" ht="31.5" customHeight="1">
      <c r="A9" s="377" t="s">
        <v>241</v>
      </c>
      <c r="B9" s="377"/>
      <c r="C9" s="468"/>
      <c r="D9" s="469" t="s">
        <v>562</v>
      </c>
      <c r="E9" s="469"/>
      <c r="F9" s="469"/>
      <c r="G9" s="469"/>
      <c r="H9" s="469"/>
      <c r="I9" s="469"/>
      <c r="J9" s="469"/>
    </row>
    <row r="10" spans="1:11" ht="31.5" customHeight="1">
      <c r="A10" s="375" t="s">
        <v>242</v>
      </c>
      <c r="B10" s="375"/>
      <c r="C10" s="468"/>
      <c r="D10" s="471" t="str">
        <f>'ngay thang'!B14</f>
        <v>Ngày 04 tháng 02 năm 2021
04 Feb 2021</v>
      </c>
      <c r="E10" s="470"/>
      <c r="F10" s="470"/>
      <c r="G10" s="470"/>
      <c r="H10" s="470"/>
      <c r="I10" s="470"/>
      <c r="J10" s="470"/>
    </row>
    <row r="12" spans="1:11" s="119" customFormat="1" ht="29.25" customHeight="1">
      <c r="A12" s="472" t="s">
        <v>205</v>
      </c>
      <c r="B12" s="472" t="s">
        <v>206</v>
      </c>
      <c r="C12" s="473" t="s">
        <v>197</v>
      </c>
      <c r="D12" s="472" t="s">
        <v>227</v>
      </c>
      <c r="E12" s="472" t="s">
        <v>207</v>
      </c>
      <c r="F12" s="472" t="s">
        <v>208</v>
      </c>
      <c r="G12" s="472" t="s">
        <v>209</v>
      </c>
      <c r="H12" s="474" t="s">
        <v>210</v>
      </c>
      <c r="I12" s="475"/>
      <c r="J12" s="474" t="s">
        <v>213</v>
      </c>
      <c r="K12" s="475"/>
    </row>
    <row r="13" spans="1:11" s="119" customFormat="1" ht="51">
      <c r="A13" s="476"/>
      <c r="B13" s="476"/>
      <c r="C13" s="477"/>
      <c r="D13" s="476"/>
      <c r="E13" s="476"/>
      <c r="F13" s="476"/>
      <c r="G13" s="476"/>
      <c r="H13" s="478" t="s">
        <v>211</v>
      </c>
      <c r="I13" s="478" t="s">
        <v>212</v>
      </c>
      <c r="J13" s="478" t="s">
        <v>214</v>
      </c>
      <c r="K13" s="478" t="s">
        <v>212</v>
      </c>
    </row>
    <row r="14" spans="1:11" s="119" customFormat="1" ht="25.5">
      <c r="A14" s="479" t="s">
        <v>502</v>
      </c>
      <c r="B14" s="480" t="s">
        <v>651</v>
      </c>
      <c r="C14" s="480" t="s">
        <v>72</v>
      </c>
      <c r="D14" s="481"/>
      <c r="E14" s="481"/>
      <c r="F14" s="482"/>
      <c r="G14" s="483"/>
      <c r="H14" s="480"/>
      <c r="I14" s="484"/>
      <c r="J14" s="485"/>
      <c r="K14" s="486"/>
    </row>
    <row r="15" spans="1:11" s="119" customFormat="1" ht="25.5">
      <c r="A15" s="479" t="s">
        <v>46</v>
      </c>
      <c r="B15" s="480" t="s">
        <v>646</v>
      </c>
      <c r="C15" s="480" t="s">
        <v>73</v>
      </c>
      <c r="D15" s="482"/>
      <c r="E15" s="482"/>
      <c r="F15" s="482"/>
      <c r="G15" s="483"/>
      <c r="H15" s="480"/>
      <c r="I15" s="484"/>
      <c r="J15" s="480"/>
      <c r="K15" s="484"/>
    </row>
    <row r="16" spans="1:11" s="119" customFormat="1" ht="25.5">
      <c r="A16" s="479" t="s">
        <v>504</v>
      </c>
      <c r="B16" s="480" t="s">
        <v>215</v>
      </c>
      <c r="C16" s="480" t="s">
        <v>74</v>
      </c>
      <c r="D16" s="482"/>
      <c r="E16" s="482"/>
      <c r="F16" s="482"/>
      <c r="G16" s="481"/>
      <c r="H16" s="480"/>
      <c r="I16" s="487"/>
      <c r="J16" s="480"/>
      <c r="K16" s="487"/>
    </row>
    <row r="17" spans="1:11" s="119" customFormat="1" ht="25.5">
      <c r="A17" s="479" t="s">
        <v>56</v>
      </c>
      <c r="B17" s="480" t="s">
        <v>216</v>
      </c>
      <c r="C17" s="480" t="s">
        <v>75</v>
      </c>
      <c r="D17" s="482"/>
      <c r="E17" s="482"/>
      <c r="F17" s="482"/>
      <c r="G17" s="483"/>
      <c r="H17" s="480"/>
      <c r="I17" s="484"/>
      <c r="J17" s="480"/>
      <c r="K17" s="484"/>
    </row>
    <row r="18" spans="1:11" s="119" customFormat="1" ht="25.5">
      <c r="A18" s="479" t="s">
        <v>76</v>
      </c>
      <c r="B18" s="480" t="s">
        <v>221</v>
      </c>
      <c r="C18" s="480" t="s">
        <v>77</v>
      </c>
      <c r="D18" s="482"/>
      <c r="E18" s="482"/>
      <c r="F18" s="482"/>
      <c r="G18" s="483"/>
      <c r="H18" s="480"/>
      <c r="I18" s="484"/>
      <c r="J18" s="480"/>
      <c r="K18" s="484"/>
    </row>
    <row r="19" spans="1:11" s="119" customFormat="1" ht="25.5">
      <c r="A19" s="479" t="s">
        <v>652</v>
      </c>
      <c r="B19" s="480" t="s">
        <v>217</v>
      </c>
      <c r="C19" s="480" t="s">
        <v>78</v>
      </c>
      <c r="D19" s="482"/>
      <c r="E19" s="482"/>
      <c r="F19" s="482"/>
      <c r="G19" s="483"/>
      <c r="H19" s="480"/>
      <c r="I19" s="484"/>
      <c r="J19" s="480"/>
      <c r="K19" s="484"/>
    </row>
    <row r="20" spans="1:11" s="119" customFormat="1" ht="25.5">
      <c r="A20" s="479" t="s">
        <v>129</v>
      </c>
      <c r="B20" s="480" t="s">
        <v>218</v>
      </c>
      <c r="C20" s="480" t="s">
        <v>79</v>
      </c>
      <c r="D20" s="482"/>
      <c r="E20" s="482"/>
      <c r="F20" s="482"/>
      <c r="G20" s="483"/>
      <c r="H20" s="480"/>
      <c r="I20" s="484"/>
      <c r="J20" s="480"/>
      <c r="K20" s="484"/>
    </row>
    <row r="21" spans="1:11" s="119" customFormat="1" ht="25.5">
      <c r="A21" s="479" t="s">
        <v>653</v>
      </c>
      <c r="B21" s="480" t="s">
        <v>219</v>
      </c>
      <c r="C21" s="480" t="s">
        <v>80</v>
      </c>
      <c r="D21" s="482"/>
      <c r="E21" s="482"/>
      <c r="F21" s="482"/>
      <c r="G21" s="483"/>
      <c r="H21" s="480"/>
      <c r="I21" s="484"/>
      <c r="J21" s="480"/>
      <c r="K21" s="484"/>
    </row>
    <row r="22" spans="1:11" s="119" customFormat="1" ht="25.5">
      <c r="A22" s="479" t="s">
        <v>131</v>
      </c>
      <c r="B22" s="480" t="s">
        <v>220</v>
      </c>
      <c r="C22" s="480" t="s">
        <v>81</v>
      </c>
      <c r="D22" s="482"/>
      <c r="E22" s="482"/>
      <c r="F22" s="482"/>
      <c r="G22" s="483"/>
      <c r="H22" s="480"/>
      <c r="I22" s="484"/>
      <c r="J22" s="480"/>
      <c r="K22" s="484"/>
    </row>
    <row r="23" spans="1:11" s="119" customFormat="1" ht="38.25">
      <c r="A23" s="479" t="s">
        <v>82</v>
      </c>
      <c r="B23" s="480" t="s">
        <v>222</v>
      </c>
      <c r="C23" s="480" t="s">
        <v>83</v>
      </c>
      <c r="D23" s="482"/>
      <c r="E23" s="482"/>
      <c r="F23" s="482"/>
      <c r="G23" s="483"/>
      <c r="H23" s="480"/>
      <c r="I23" s="484"/>
      <c r="J23" s="480"/>
      <c r="K23" s="484"/>
    </row>
    <row r="24" spans="1:11" s="119" customFormat="1" ht="12.75">
      <c r="A24" s="488"/>
      <c r="B24" s="489"/>
      <c r="C24" s="489"/>
      <c r="D24" s="482"/>
      <c r="E24" s="482"/>
      <c r="F24" s="482"/>
      <c r="G24" s="483"/>
      <c r="H24" s="480"/>
      <c r="I24" s="484"/>
      <c r="J24" s="485"/>
      <c r="K24" s="486"/>
    </row>
    <row r="25" spans="1:11" s="119" customFormat="1" ht="12.75">
      <c r="A25" s="490"/>
    </row>
    <row r="26" spans="1:11" s="119" customFormat="1" ht="12.75">
      <c r="A26" s="97" t="s">
        <v>172</v>
      </c>
      <c r="B26" s="57"/>
      <c r="C26" s="98"/>
      <c r="I26" s="99" t="s">
        <v>173</v>
      </c>
    </row>
    <row r="27" spans="1:11" s="119" customFormat="1" ht="12.75">
      <c r="A27" s="100" t="s">
        <v>174</v>
      </c>
      <c r="B27" s="57"/>
      <c r="C27" s="98"/>
      <c r="I27" s="101" t="s">
        <v>175</v>
      </c>
    </row>
    <row r="28" spans="1:11">
      <c r="A28" s="57"/>
      <c r="B28" s="57"/>
      <c r="C28" s="98"/>
      <c r="I28" s="98"/>
    </row>
    <row r="29" spans="1:11">
      <c r="A29" s="57"/>
      <c r="B29" s="57"/>
      <c r="C29" s="98"/>
      <c r="I29" s="98"/>
    </row>
    <row r="30" spans="1:11">
      <c r="A30" s="57"/>
      <c r="B30" s="57"/>
      <c r="C30" s="98"/>
      <c r="I30" s="98"/>
    </row>
    <row r="31" spans="1:11">
      <c r="A31" s="57"/>
      <c r="B31" s="57"/>
      <c r="C31" s="98"/>
      <c r="I31" s="98"/>
    </row>
    <row r="32" spans="1:11">
      <c r="A32" s="57"/>
      <c r="B32" s="57"/>
      <c r="C32" s="98"/>
      <c r="I32" s="98"/>
    </row>
    <row r="33" spans="1:11">
      <c r="A33" s="57"/>
      <c r="B33" s="57"/>
      <c r="C33" s="98"/>
      <c r="I33" s="98"/>
    </row>
    <row r="34" spans="1:11">
      <c r="A34" s="57"/>
      <c r="B34" s="57"/>
      <c r="C34" s="98"/>
      <c r="I34" s="98"/>
    </row>
    <row r="35" spans="1:11">
      <c r="A35" s="70"/>
      <c r="B35" s="70"/>
      <c r="C35" s="71"/>
      <c r="D35" s="491"/>
      <c r="I35" s="71"/>
      <c r="J35" s="491"/>
      <c r="K35" s="491"/>
    </row>
    <row r="36" spans="1:11">
      <c r="A36" s="64" t="s">
        <v>233</v>
      </c>
      <c r="B36" s="57"/>
      <c r="C36" s="98"/>
      <c r="I36" s="67" t="s">
        <v>565</v>
      </c>
    </row>
    <row r="37" spans="1:11">
      <c r="A37" s="64" t="s">
        <v>482</v>
      </c>
      <c r="B37" s="57"/>
      <c r="C37" s="98"/>
      <c r="I37" s="67"/>
    </row>
    <row r="38" spans="1:11">
      <c r="A38" s="57" t="s">
        <v>234</v>
      </c>
      <c r="B38" s="57"/>
      <c r="C38" s="98"/>
      <c r="I38" s="66"/>
    </row>
    <row r="39" spans="1:11">
      <c r="A39" s="75"/>
    </row>
  </sheetData>
  <mergeCells count="21">
    <mergeCell ref="G12:G13"/>
    <mergeCell ref="H12:I12"/>
    <mergeCell ref="J12:K12"/>
    <mergeCell ref="A12:A13"/>
    <mergeCell ref="B12:B13"/>
    <mergeCell ref="C12:C13"/>
    <mergeCell ref="D12:D13"/>
    <mergeCell ref="E12:E13"/>
    <mergeCell ref="F12:F13"/>
    <mergeCell ref="A1:K1"/>
    <mergeCell ref="A2:K2"/>
    <mergeCell ref="A3:K4"/>
    <mergeCell ref="A5:K5"/>
    <mergeCell ref="A7:B7"/>
    <mergeCell ref="D7:J7"/>
    <mergeCell ref="A8:B8"/>
    <mergeCell ref="A10:B10"/>
    <mergeCell ref="A9:B9"/>
    <mergeCell ref="D8:J8"/>
    <mergeCell ref="D9:J9"/>
    <mergeCell ref="D10:J10"/>
  </mergeCells>
  <printOptions horizontalCentered="1"/>
  <pageMargins left="0.7" right="0.7" top="0.3" bottom="0.28000000000000003" header="0.17" footer="0.19"/>
  <pageSetup paperSize="9" scale="66" fitToHeight="0" orientation="landscape"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D41"/>
  <sheetViews>
    <sheetView zoomScale="80" zoomScaleNormal="80" workbookViewId="0">
      <selection sqref="A1:XFD1048576"/>
    </sheetView>
  </sheetViews>
  <sheetFormatPr defaultColWidth="9.140625" defaultRowHeight="15"/>
  <cols>
    <col min="1" max="1" width="4.85546875" style="526" customWidth="1"/>
    <col min="2" max="2" width="61.85546875" style="493" customWidth="1"/>
    <col min="3" max="3" width="33.5703125" style="493" customWidth="1"/>
    <col min="4" max="4" width="41.42578125" style="493" customWidth="1"/>
    <col min="5" max="16384" width="9.140625" style="493"/>
  </cols>
  <sheetData>
    <row r="1" spans="1:4" ht="27.75" customHeight="1">
      <c r="A1" s="492" t="s">
        <v>579</v>
      </c>
      <c r="B1" s="492"/>
      <c r="C1" s="492"/>
      <c r="D1" s="492"/>
    </row>
    <row r="2" spans="1:4" ht="28.5" customHeight="1">
      <c r="A2" s="494" t="s">
        <v>648</v>
      </c>
      <c r="B2" s="494"/>
      <c r="C2" s="494"/>
      <c r="D2" s="494"/>
    </row>
    <row r="3" spans="1:4" ht="15" customHeight="1">
      <c r="A3" s="403" t="s">
        <v>490</v>
      </c>
      <c r="B3" s="403"/>
      <c r="C3" s="403"/>
      <c r="D3" s="403"/>
    </row>
    <row r="4" spans="1:4">
      <c r="A4" s="403"/>
      <c r="B4" s="403"/>
      <c r="C4" s="403"/>
      <c r="D4" s="403"/>
    </row>
    <row r="5" spans="1:4">
      <c r="A5" s="404" t="str">
        <f>'ngay thang'!B10</f>
        <v>Tháng 1 năm 2021/January 2021</v>
      </c>
      <c r="B5" s="405"/>
      <c r="C5" s="405"/>
      <c r="D5" s="405"/>
    </row>
    <row r="6" spans="1:4">
      <c r="A6" s="368"/>
      <c r="B6" s="368"/>
      <c r="C6" s="368"/>
      <c r="D6" s="368"/>
    </row>
    <row r="7" spans="1:4" ht="28.5" customHeight="1">
      <c r="A7" s="495" t="s">
        <v>491</v>
      </c>
      <c r="B7" s="495"/>
      <c r="C7" s="496" t="s">
        <v>563</v>
      </c>
      <c r="D7" s="495"/>
    </row>
    <row r="8" spans="1:4" ht="29.25" customHeight="1">
      <c r="A8" s="497" t="s">
        <v>492</v>
      </c>
      <c r="B8" s="497"/>
      <c r="C8" s="496" t="s">
        <v>493</v>
      </c>
      <c r="D8" s="497"/>
    </row>
    <row r="9" spans="1:4" ht="31.5" customHeight="1">
      <c r="A9" s="495" t="s">
        <v>494</v>
      </c>
      <c r="B9" s="495"/>
      <c r="C9" s="496" t="s">
        <v>562</v>
      </c>
      <c r="D9" s="495"/>
    </row>
    <row r="10" spans="1:4" ht="27" customHeight="1">
      <c r="A10" s="498" t="s">
        <v>495</v>
      </c>
      <c r="B10" s="497"/>
      <c r="C10" s="496" t="str">
        <f>'ngay thang'!B14</f>
        <v>Ngày 04 tháng 02 năm 2021
04 Feb 2021</v>
      </c>
      <c r="D10" s="496"/>
    </row>
    <row r="11" spans="1:4" ht="16.5" customHeight="1">
      <c r="A11" s="499"/>
      <c r="B11" s="499"/>
      <c r="C11" s="499"/>
      <c r="D11" s="499"/>
    </row>
    <row r="12" spans="1:4">
      <c r="A12" s="500" t="s">
        <v>496</v>
      </c>
      <c r="B12" s="500"/>
      <c r="C12" s="500"/>
      <c r="D12" s="500"/>
    </row>
    <row r="13" spans="1:4" s="503" customFormat="1" ht="15.75" customHeight="1">
      <c r="A13" s="501" t="s">
        <v>205</v>
      </c>
      <c r="B13" s="501" t="s">
        <v>497</v>
      </c>
      <c r="C13" s="502" t="s">
        <v>498</v>
      </c>
      <c r="D13" s="502"/>
    </row>
    <row r="14" spans="1:4" s="503" customFormat="1" ht="21" customHeight="1">
      <c r="A14" s="504"/>
      <c r="B14" s="504"/>
      <c r="C14" s="505" t="s">
        <v>499</v>
      </c>
      <c r="D14" s="505" t="s">
        <v>500</v>
      </c>
    </row>
    <row r="15" spans="1:4" s="503" customFormat="1" ht="12.75">
      <c r="A15" s="506" t="s">
        <v>46</v>
      </c>
      <c r="B15" s="507" t="s">
        <v>501</v>
      </c>
      <c r="C15" s="508"/>
      <c r="D15" s="508"/>
    </row>
    <row r="16" spans="1:4" s="503" customFormat="1" ht="12.75">
      <c r="A16" s="506" t="s">
        <v>502</v>
      </c>
      <c r="B16" s="507" t="s">
        <v>503</v>
      </c>
      <c r="C16" s="509"/>
      <c r="D16" s="509"/>
    </row>
    <row r="17" spans="1:4" s="503" customFormat="1" ht="12.75">
      <c r="A17" s="506" t="s">
        <v>504</v>
      </c>
      <c r="B17" s="507" t="s">
        <v>505</v>
      </c>
      <c r="C17" s="509"/>
      <c r="D17" s="509"/>
    </row>
    <row r="18" spans="1:4" s="503" customFormat="1" ht="12.75">
      <c r="A18" s="506" t="s">
        <v>56</v>
      </c>
      <c r="B18" s="507" t="s">
        <v>506</v>
      </c>
      <c r="C18" s="509"/>
      <c r="D18" s="509"/>
    </row>
    <row r="19" spans="1:4" s="503" customFormat="1" ht="12.75">
      <c r="A19" s="506" t="s">
        <v>502</v>
      </c>
      <c r="B19" s="507" t="s">
        <v>503</v>
      </c>
      <c r="C19" s="509"/>
      <c r="D19" s="509"/>
    </row>
    <row r="20" spans="1:4" s="503" customFormat="1" ht="12.75">
      <c r="A20" s="506" t="s">
        <v>504</v>
      </c>
      <c r="B20" s="507" t="s">
        <v>505</v>
      </c>
      <c r="C20" s="509"/>
      <c r="D20" s="509"/>
    </row>
    <row r="21" spans="1:4" s="503" customFormat="1" ht="12.75">
      <c r="A21" s="506" t="s">
        <v>129</v>
      </c>
      <c r="B21" s="507" t="s">
        <v>507</v>
      </c>
      <c r="C21" s="509"/>
      <c r="D21" s="509"/>
    </row>
    <row r="22" spans="1:4" s="503" customFormat="1" ht="12.75">
      <c r="A22" s="506" t="s">
        <v>502</v>
      </c>
      <c r="B22" s="507" t="s">
        <v>503</v>
      </c>
      <c r="C22" s="509"/>
      <c r="D22" s="509"/>
    </row>
    <row r="23" spans="1:4" s="503" customFormat="1" ht="12.75">
      <c r="A23" s="506" t="s">
        <v>504</v>
      </c>
      <c r="B23" s="507" t="s">
        <v>505</v>
      </c>
      <c r="C23" s="509"/>
      <c r="D23" s="509"/>
    </row>
    <row r="24" spans="1:4" s="503" customFormat="1" ht="12.75">
      <c r="A24" s="506" t="s">
        <v>131</v>
      </c>
      <c r="B24" s="507" t="s">
        <v>508</v>
      </c>
      <c r="C24" s="509"/>
      <c r="D24" s="509"/>
    </row>
    <row r="25" spans="1:4" s="503" customFormat="1" ht="12.75">
      <c r="A25" s="510">
        <v>1</v>
      </c>
      <c r="B25" s="511" t="s">
        <v>503</v>
      </c>
      <c r="C25" s="509"/>
      <c r="D25" s="509"/>
    </row>
    <row r="26" spans="1:4" s="503" customFormat="1" ht="12.75">
      <c r="A26" s="510">
        <v>2</v>
      </c>
      <c r="B26" s="511" t="s">
        <v>505</v>
      </c>
      <c r="C26" s="509"/>
      <c r="D26" s="509"/>
    </row>
    <row r="27" spans="1:4" s="503" customFormat="1" ht="12.75">
      <c r="A27" s="512" t="s">
        <v>509</v>
      </c>
      <c r="B27" s="512"/>
      <c r="C27" s="512"/>
      <c r="D27" s="512"/>
    </row>
    <row r="28" spans="1:4" s="503" customFormat="1" ht="12.75">
      <c r="A28" s="513"/>
    </row>
    <row r="29" spans="1:4" s="503" customFormat="1" ht="12.75">
      <c r="A29" s="514" t="s">
        <v>172</v>
      </c>
      <c r="B29" s="239"/>
      <c r="D29" s="515" t="s">
        <v>173</v>
      </c>
    </row>
    <row r="30" spans="1:4" s="503" customFormat="1" ht="12.75">
      <c r="A30" s="516" t="s">
        <v>174</v>
      </c>
      <c r="B30" s="239"/>
      <c r="D30" s="517" t="s">
        <v>175</v>
      </c>
    </row>
    <row r="31" spans="1:4">
      <c r="A31" s="239"/>
      <c r="B31" s="239"/>
      <c r="D31" s="518"/>
    </row>
    <row r="32" spans="1:4">
      <c r="A32" s="239"/>
      <c r="B32" s="239"/>
      <c r="D32" s="518"/>
    </row>
    <row r="33" spans="1:4">
      <c r="A33" s="239"/>
      <c r="B33" s="239"/>
      <c r="D33" s="518"/>
    </row>
    <row r="34" spans="1:4">
      <c r="A34" s="239"/>
      <c r="B34" s="239"/>
      <c r="D34" s="518"/>
    </row>
    <row r="35" spans="1:4">
      <c r="A35" s="239"/>
      <c r="B35" s="239"/>
      <c r="D35" s="518"/>
    </row>
    <row r="36" spans="1:4">
      <c r="A36" s="239"/>
      <c r="B36" s="239"/>
      <c r="D36" s="518"/>
    </row>
    <row r="37" spans="1:4">
      <c r="A37" s="269"/>
      <c r="B37" s="269"/>
      <c r="C37" s="519"/>
      <c r="D37" s="520"/>
    </row>
    <row r="38" spans="1:4" s="519" customFormat="1">
      <c r="A38" s="521" t="s">
        <v>233</v>
      </c>
      <c r="B38" s="522"/>
      <c r="C38" s="523"/>
      <c r="D38" s="524" t="s">
        <v>565</v>
      </c>
    </row>
    <row r="39" spans="1:4">
      <c r="A39" s="234" t="s">
        <v>482</v>
      </c>
      <c r="B39" s="239"/>
      <c r="C39" s="525"/>
      <c r="D39" s="525"/>
    </row>
    <row r="40" spans="1:4">
      <c r="A40" s="239" t="s">
        <v>234</v>
      </c>
      <c r="B40" s="239"/>
    </row>
    <row r="41" spans="1:4">
      <c r="A41" s="493"/>
    </row>
  </sheetData>
  <mergeCells count="17">
    <mergeCell ref="A1:D1"/>
    <mergeCell ref="A2:D2"/>
    <mergeCell ref="A3:D4"/>
    <mergeCell ref="A5:D5"/>
    <mergeCell ref="A7:B7"/>
    <mergeCell ref="C7:D7"/>
    <mergeCell ref="A8:B8"/>
    <mergeCell ref="C8:D8"/>
    <mergeCell ref="A9:B9"/>
    <mergeCell ref="C9:D9"/>
    <mergeCell ref="A10:B10"/>
    <mergeCell ref="C10:D10"/>
    <mergeCell ref="A12:D12"/>
    <mergeCell ref="A13:A14"/>
    <mergeCell ref="B13:B14"/>
    <mergeCell ref="C13:D13"/>
    <mergeCell ref="A27:D27"/>
  </mergeCells>
  <pageMargins left="0.47244094488188981" right="0.70866141732283472" top="0.35433070866141736" bottom="0.35433070866141736" header="0.31496062992125984" footer="0.31496062992125984"/>
  <pageSetup paperSize="9" scale="65" fitToHeight="0" orientation="portrait" horizontalDpi="4294967295" verticalDpi="4294967295" r:id="rId1"/>
  <drawing r:id="rId2"/>
</worksheet>
</file>

<file path=xl/worksheets/sheet11.xml><?xml version="1.0" encoding="utf-8"?>
<worksheet xmlns="http://schemas.openxmlformats.org/spreadsheetml/2006/main" xmlns:r="http://schemas.openxmlformats.org/officeDocument/2006/relationships">
  <dimension ref="A1:M44"/>
  <sheetViews>
    <sheetView view="pageBreakPreview" topLeftCell="A19" zoomScale="85" zoomScaleSheetLayoutView="85" workbookViewId="0">
      <selection sqref="A1:XFD1048576"/>
    </sheetView>
  </sheetViews>
  <sheetFormatPr defaultColWidth="9.140625" defaultRowHeight="12.75"/>
  <cols>
    <col min="1" max="1" width="6.85546875" style="201" customWidth="1"/>
    <col min="2" max="2" width="48.28515625" style="181" customWidth="1"/>
    <col min="3" max="3" width="12.28515625" style="202" customWidth="1"/>
    <col min="4" max="4" width="15.42578125" style="202" customWidth="1"/>
    <col min="5" max="5" width="15.7109375" style="202" customWidth="1"/>
    <col min="6" max="6" width="20.42578125" style="202" customWidth="1"/>
    <col min="7" max="7" width="24.28515625" style="181" customWidth="1"/>
    <col min="8" max="8" width="19.140625" style="180" bestFit="1" customWidth="1"/>
    <col min="9" max="9" width="9.140625" style="181"/>
    <col min="10" max="10" width="12.85546875" style="181" bestFit="1" customWidth="1"/>
    <col min="11" max="11" width="5.42578125" style="181" bestFit="1" customWidth="1"/>
    <col min="12" max="12" width="9.140625" style="181" customWidth="1"/>
    <col min="13" max="13" width="24.5703125" style="181" bestFit="1" customWidth="1"/>
    <col min="14" max="16384" width="9.140625" style="181"/>
  </cols>
  <sheetData>
    <row r="1" spans="1:13" ht="33.75" customHeight="1">
      <c r="A1" s="527" t="s">
        <v>579</v>
      </c>
      <c r="B1" s="527"/>
      <c r="C1" s="527"/>
      <c r="D1" s="527"/>
      <c r="E1" s="527"/>
      <c r="F1" s="527"/>
      <c r="G1" s="527"/>
    </row>
    <row r="2" spans="1:13" ht="34.5" customHeight="1">
      <c r="A2" s="528" t="s">
        <v>649</v>
      </c>
      <c r="B2" s="528"/>
      <c r="C2" s="528"/>
      <c r="D2" s="528"/>
      <c r="E2" s="528"/>
      <c r="F2" s="528"/>
      <c r="G2" s="528"/>
    </row>
    <row r="3" spans="1:13" ht="39.75" customHeight="1">
      <c r="A3" s="403" t="s">
        <v>510</v>
      </c>
      <c r="B3" s="403"/>
      <c r="C3" s="403"/>
      <c r="D3" s="403"/>
      <c r="E3" s="403"/>
      <c r="F3" s="403"/>
      <c r="G3" s="403"/>
    </row>
    <row r="4" spans="1:13">
      <c r="A4" s="404" t="str">
        <f>'BC Han muc nuoc ngoai'!A5:D5</f>
        <v>Tháng 1 năm 2021/January 2021</v>
      </c>
      <c r="B4" s="405"/>
      <c r="C4" s="405"/>
      <c r="D4" s="405"/>
      <c r="E4" s="405"/>
      <c r="F4" s="405"/>
      <c r="G4" s="405"/>
    </row>
    <row r="5" spans="1:13">
      <c r="A5" s="368"/>
      <c r="B5" s="368"/>
      <c r="C5" s="368"/>
      <c r="D5" s="368"/>
      <c r="E5" s="368"/>
      <c r="F5" s="368"/>
      <c r="G5" s="368"/>
    </row>
    <row r="6" spans="1:13" s="183" customFormat="1" ht="28.5" customHeight="1">
      <c r="A6" s="397" t="s">
        <v>511</v>
      </c>
      <c r="B6" s="397"/>
      <c r="C6" s="399" t="s">
        <v>564</v>
      </c>
      <c r="D6" s="400"/>
      <c r="E6" s="400"/>
      <c r="F6" s="400"/>
      <c r="G6" s="400"/>
      <c r="H6" s="182"/>
    </row>
    <row r="7" spans="1:13" s="183" customFormat="1" ht="28.5" customHeight="1">
      <c r="A7" s="397" t="s">
        <v>492</v>
      </c>
      <c r="B7" s="397"/>
      <c r="C7" s="398" t="s">
        <v>512</v>
      </c>
      <c r="D7" s="398"/>
      <c r="E7" s="398"/>
      <c r="F7" s="398"/>
      <c r="G7" s="398"/>
      <c r="H7" s="182"/>
    </row>
    <row r="8" spans="1:13" s="183" customFormat="1" ht="28.5" customHeight="1">
      <c r="A8" s="397" t="s">
        <v>513</v>
      </c>
      <c r="B8" s="397"/>
      <c r="C8" s="399" t="s">
        <v>562</v>
      </c>
      <c r="D8" s="400"/>
      <c r="E8" s="400"/>
      <c r="F8" s="400"/>
      <c r="G8" s="400"/>
      <c r="H8" s="182"/>
    </row>
    <row r="9" spans="1:13" s="183" customFormat="1" ht="24.75" customHeight="1">
      <c r="A9" s="401" t="s">
        <v>495</v>
      </c>
      <c r="B9" s="401"/>
      <c r="C9" s="402" t="str">
        <f>'BC Han muc nuoc ngoai'!C10:D10</f>
        <v>Ngày 04 tháng 02 năm 2021
04 Feb 2021</v>
      </c>
      <c r="D9" s="402"/>
      <c r="E9" s="402"/>
      <c r="F9" s="184"/>
      <c r="G9" s="185"/>
      <c r="H9" s="182"/>
    </row>
    <row r="10" spans="1:13" s="183" customFormat="1" ht="9" customHeight="1">
      <c r="A10" s="499"/>
      <c r="B10" s="499"/>
      <c r="C10" s="529"/>
      <c r="D10" s="184"/>
      <c r="E10" s="184"/>
      <c r="F10" s="184"/>
      <c r="G10" s="185"/>
      <c r="H10" s="182"/>
    </row>
    <row r="11" spans="1:13" ht="10.15" customHeight="1">
      <c r="A11" s="186"/>
      <c r="B11" s="186"/>
      <c r="C11" s="186"/>
      <c r="D11" s="186"/>
      <c r="E11" s="186"/>
      <c r="F11" s="186"/>
      <c r="G11" s="186"/>
    </row>
    <row r="12" spans="1:13" ht="18" customHeight="1">
      <c r="A12" s="187" t="s">
        <v>514</v>
      </c>
      <c r="B12" s="187"/>
      <c r="C12" s="187"/>
      <c r="D12" s="187"/>
      <c r="E12" s="187"/>
      <c r="F12" s="187"/>
      <c r="G12" s="188"/>
    </row>
    <row r="13" spans="1:13" ht="30.75" customHeight="1">
      <c r="A13" s="409" t="s">
        <v>515</v>
      </c>
      <c r="B13" s="409" t="s">
        <v>246</v>
      </c>
      <c r="C13" s="411" t="s">
        <v>303</v>
      </c>
      <c r="D13" s="412"/>
      <c r="E13" s="411" t="s">
        <v>516</v>
      </c>
      <c r="F13" s="412"/>
      <c r="G13" s="409" t="s">
        <v>517</v>
      </c>
      <c r="M13" s="189"/>
    </row>
    <row r="14" spans="1:13" ht="28.5" customHeight="1">
      <c r="A14" s="410"/>
      <c r="B14" s="410"/>
      <c r="C14" s="225" t="s">
        <v>499</v>
      </c>
      <c r="D14" s="225" t="s">
        <v>518</v>
      </c>
      <c r="E14" s="225" t="s">
        <v>499</v>
      </c>
      <c r="F14" s="225" t="s">
        <v>518</v>
      </c>
      <c r="G14" s="410"/>
      <c r="M14" s="189"/>
    </row>
    <row r="15" spans="1:13" s="194" customFormat="1" ht="25.5">
      <c r="A15" s="190" t="s">
        <v>85</v>
      </c>
      <c r="B15" s="6" t="s">
        <v>647</v>
      </c>
      <c r="C15" s="191"/>
      <c r="D15" s="191"/>
      <c r="E15" s="191"/>
      <c r="F15" s="191"/>
      <c r="G15" s="192"/>
      <c r="H15" s="193"/>
    </row>
    <row r="16" spans="1:13" s="194" customFormat="1" ht="25.5">
      <c r="A16" s="190"/>
      <c r="B16" s="6" t="s">
        <v>519</v>
      </c>
      <c r="C16" s="191"/>
      <c r="D16" s="191"/>
      <c r="E16" s="191"/>
      <c r="F16" s="191"/>
      <c r="G16" s="192"/>
      <c r="H16" s="193"/>
    </row>
    <row r="17" spans="1:13" s="194" customFormat="1" ht="25.5">
      <c r="A17" s="190"/>
      <c r="B17" s="6" t="s">
        <v>520</v>
      </c>
      <c r="C17" s="191"/>
      <c r="D17" s="191"/>
      <c r="E17" s="191"/>
      <c r="F17" s="191"/>
      <c r="G17" s="192"/>
      <c r="H17" s="193"/>
    </row>
    <row r="18" spans="1:13" s="194" customFormat="1" ht="25.5">
      <c r="A18" s="190"/>
      <c r="B18" s="6" t="s">
        <v>395</v>
      </c>
      <c r="C18" s="191"/>
      <c r="D18" s="191"/>
      <c r="E18" s="191"/>
      <c r="F18" s="191"/>
      <c r="G18" s="192"/>
      <c r="H18" s="193"/>
    </row>
    <row r="19" spans="1:13" s="194" customFormat="1" ht="25.5">
      <c r="A19" s="190" t="s">
        <v>89</v>
      </c>
      <c r="B19" s="6" t="s">
        <v>396</v>
      </c>
      <c r="C19" s="191"/>
      <c r="D19" s="191"/>
      <c r="E19" s="191"/>
      <c r="F19" s="191"/>
      <c r="G19" s="192"/>
      <c r="H19" s="193"/>
    </row>
    <row r="20" spans="1:13" s="194" customFormat="1" ht="25.5">
      <c r="A20" s="190" t="s">
        <v>93</v>
      </c>
      <c r="B20" s="6" t="s">
        <v>521</v>
      </c>
      <c r="C20" s="191"/>
      <c r="D20" s="191"/>
      <c r="E20" s="191"/>
      <c r="F20" s="191"/>
      <c r="G20" s="192"/>
      <c r="H20" s="193"/>
    </row>
    <row r="21" spans="1:13" s="194" customFormat="1" ht="25.5">
      <c r="A21" s="190" t="s">
        <v>95</v>
      </c>
      <c r="B21" s="6" t="s">
        <v>401</v>
      </c>
      <c r="C21" s="191"/>
      <c r="D21" s="191"/>
      <c r="E21" s="191"/>
      <c r="F21" s="191"/>
      <c r="G21" s="192"/>
      <c r="H21" s="193"/>
    </row>
    <row r="22" spans="1:13" s="194" customFormat="1" ht="38.25">
      <c r="A22" s="190" t="s">
        <v>97</v>
      </c>
      <c r="B22" s="6" t="s">
        <v>522</v>
      </c>
      <c r="C22" s="191"/>
      <c r="D22" s="191"/>
      <c r="E22" s="191"/>
      <c r="F22" s="191"/>
      <c r="G22" s="192"/>
      <c r="H22" s="193"/>
    </row>
    <row r="23" spans="1:13" s="194" customFormat="1" ht="25.5">
      <c r="A23" s="190" t="s">
        <v>99</v>
      </c>
      <c r="B23" s="6" t="s">
        <v>404</v>
      </c>
      <c r="C23" s="191"/>
      <c r="D23" s="191"/>
      <c r="E23" s="191"/>
      <c r="F23" s="191"/>
      <c r="G23" s="192"/>
      <c r="H23" s="193"/>
    </row>
    <row r="24" spans="1:13" s="194" customFormat="1" ht="25.5">
      <c r="A24" s="190" t="s">
        <v>101</v>
      </c>
      <c r="B24" s="6" t="s">
        <v>405</v>
      </c>
      <c r="C24" s="191"/>
      <c r="D24" s="191"/>
      <c r="E24" s="191"/>
      <c r="F24" s="191"/>
      <c r="G24" s="192"/>
      <c r="H24" s="193"/>
    </row>
    <row r="25" spans="1:13" s="194" customFormat="1" ht="25.5">
      <c r="A25" s="190" t="s">
        <v>103</v>
      </c>
      <c r="B25" s="6" t="s">
        <v>523</v>
      </c>
      <c r="C25" s="195"/>
      <c r="D25" s="195"/>
      <c r="E25" s="195"/>
      <c r="F25" s="195"/>
      <c r="G25" s="196"/>
      <c r="H25" s="193"/>
    </row>
    <row r="26" spans="1:13" ht="30.75" customHeight="1">
      <c r="A26" s="409" t="s">
        <v>515</v>
      </c>
      <c r="B26" s="409" t="s">
        <v>251</v>
      </c>
      <c r="C26" s="411" t="s">
        <v>303</v>
      </c>
      <c r="D26" s="412"/>
      <c r="E26" s="411" t="s">
        <v>516</v>
      </c>
      <c r="F26" s="412"/>
      <c r="G26" s="409" t="s">
        <v>517</v>
      </c>
      <c r="M26" s="189"/>
    </row>
    <row r="27" spans="1:13" ht="28.5" customHeight="1">
      <c r="A27" s="410"/>
      <c r="B27" s="410"/>
      <c r="C27" s="225" t="s">
        <v>499</v>
      </c>
      <c r="D27" s="225" t="s">
        <v>518</v>
      </c>
      <c r="E27" s="225" t="s">
        <v>499</v>
      </c>
      <c r="F27" s="225" t="s">
        <v>518</v>
      </c>
      <c r="G27" s="410"/>
      <c r="M27" s="189"/>
    </row>
    <row r="28" spans="1:13" s="194" customFormat="1" ht="38.25">
      <c r="A28" s="190" t="s">
        <v>106</v>
      </c>
      <c r="B28" s="6" t="s">
        <v>524</v>
      </c>
      <c r="C28" s="195"/>
      <c r="D28" s="195"/>
      <c r="E28" s="195"/>
      <c r="F28" s="195"/>
      <c r="G28" s="192"/>
      <c r="H28" s="193"/>
    </row>
    <row r="29" spans="1:13" s="194" customFormat="1" ht="25.5">
      <c r="A29" s="190" t="s">
        <v>108</v>
      </c>
      <c r="B29" s="6" t="s">
        <v>409</v>
      </c>
      <c r="C29" s="191"/>
      <c r="D29" s="191"/>
      <c r="E29" s="191"/>
      <c r="F29" s="191"/>
      <c r="G29" s="192"/>
      <c r="H29" s="193"/>
    </row>
    <row r="30" spans="1:13" s="194" customFormat="1" ht="25.5">
      <c r="A30" s="190" t="s">
        <v>110</v>
      </c>
      <c r="B30" s="6" t="s">
        <v>417</v>
      </c>
      <c r="C30" s="195"/>
      <c r="D30" s="195"/>
      <c r="E30" s="195"/>
      <c r="F30" s="195"/>
      <c r="G30" s="196"/>
      <c r="H30" s="193"/>
    </row>
    <row r="31" spans="1:13" s="194" customFormat="1" ht="15">
      <c r="A31" s="396" t="s">
        <v>509</v>
      </c>
      <c r="B31" s="396"/>
      <c r="C31" s="396"/>
      <c r="D31" s="396"/>
      <c r="E31" s="396"/>
      <c r="F31" s="396"/>
      <c r="G31" s="396"/>
      <c r="H31" s="193"/>
    </row>
    <row r="32" spans="1:13" s="194" customFormat="1" ht="15">
      <c r="A32" s="197"/>
      <c r="B32" s="198"/>
      <c r="C32" s="199"/>
      <c r="D32" s="199"/>
      <c r="E32" s="199"/>
      <c r="F32" s="199"/>
      <c r="G32" s="200"/>
      <c r="H32" s="193"/>
    </row>
    <row r="33" spans="1:13" s="180" customFormat="1" ht="11.25" customHeight="1">
      <c r="A33" s="201"/>
      <c r="B33" s="181"/>
      <c r="C33" s="202"/>
      <c r="D33" s="202"/>
      <c r="E33" s="202"/>
      <c r="F33" s="202"/>
      <c r="G33" s="181"/>
      <c r="I33" s="181"/>
      <c r="J33" s="181"/>
      <c r="K33" s="181"/>
      <c r="L33" s="181"/>
      <c r="M33" s="181"/>
    </row>
    <row r="34" spans="1:13" s="180" customFormat="1" ht="5.25" customHeight="1">
      <c r="A34" s="181"/>
      <c r="B34" s="203"/>
      <c r="C34" s="181"/>
      <c r="D34" s="181"/>
      <c r="E34" s="181"/>
      <c r="F34" s="181"/>
      <c r="G34" s="181"/>
      <c r="I34" s="181"/>
      <c r="J34" s="181"/>
      <c r="K34" s="181"/>
      <c r="L34" s="181"/>
      <c r="M34" s="181"/>
    </row>
    <row r="35" spans="1:13" s="180" customFormat="1" ht="12.75" customHeight="1">
      <c r="A35" s="204" t="s">
        <v>172</v>
      </c>
      <c r="B35" s="204"/>
      <c r="C35" s="205"/>
      <c r="D35" s="205"/>
      <c r="E35" s="205" t="s">
        <v>173</v>
      </c>
      <c r="F35" s="205"/>
      <c r="G35" s="205"/>
      <c r="I35" s="181"/>
      <c r="J35" s="181"/>
      <c r="K35" s="181"/>
      <c r="L35" s="181"/>
      <c r="M35" s="181"/>
    </row>
    <row r="36" spans="1:13" s="180" customFormat="1">
      <c r="A36" s="206" t="s">
        <v>174</v>
      </c>
      <c r="B36" s="206"/>
      <c r="C36" s="207"/>
      <c r="D36" s="207"/>
      <c r="E36" s="207" t="s">
        <v>175</v>
      </c>
      <c r="F36" s="205"/>
      <c r="G36" s="205"/>
      <c r="I36" s="181"/>
      <c r="J36" s="181"/>
      <c r="K36" s="181"/>
      <c r="L36" s="181"/>
      <c r="M36" s="181"/>
    </row>
    <row r="37" spans="1:13" s="180" customFormat="1">
      <c r="A37" s="208"/>
      <c r="B37" s="208"/>
      <c r="C37" s="209"/>
      <c r="D37" s="209"/>
      <c r="E37" s="209"/>
      <c r="F37" s="209"/>
      <c r="G37" s="186"/>
      <c r="I37" s="181"/>
      <c r="J37" s="181"/>
      <c r="K37" s="181"/>
      <c r="L37" s="181"/>
      <c r="M37" s="181"/>
    </row>
    <row r="38" spans="1:13" s="180" customFormat="1">
      <c r="A38" s="208"/>
      <c r="B38" s="208"/>
      <c r="C38" s="209"/>
      <c r="D38" s="209"/>
      <c r="E38" s="209"/>
      <c r="F38" s="209"/>
      <c r="G38" s="186"/>
      <c r="I38" s="181"/>
      <c r="J38" s="181"/>
      <c r="K38" s="181"/>
      <c r="L38" s="181"/>
      <c r="M38" s="181"/>
    </row>
    <row r="39" spans="1:13" s="180" customFormat="1">
      <c r="A39" s="208"/>
      <c r="B39" s="208"/>
      <c r="C39" s="209"/>
      <c r="D39" s="209"/>
      <c r="E39" s="209"/>
      <c r="F39" s="209"/>
      <c r="G39" s="186"/>
      <c r="I39" s="181"/>
      <c r="J39" s="181"/>
      <c r="K39" s="181"/>
      <c r="L39" s="181"/>
      <c r="M39" s="181"/>
    </row>
    <row r="40" spans="1:13" s="180" customFormat="1">
      <c r="A40" s="208"/>
      <c r="B40" s="208"/>
      <c r="C40" s="209"/>
      <c r="D40" s="209"/>
      <c r="E40" s="209"/>
      <c r="F40" s="209"/>
      <c r="G40" s="186"/>
      <c r="I40" s="181"/>
      <c r="J40" s="181"/>
      <c r="K40" s="181"/>
      <c r="L40" s="181"/>
      <c r="M40" s="181"/>
    </row>
    <row r="41" spans="1:13" s="180" customFormat="1" ht="65.25" customHeight="1">
      <c r="A41" s="210"/>
      <c r="B41" s="210"/>
      <c r="C41" s="211"/>
      <c r="D41" s="211"/>
      <c r="E41" s="211"/>
      <c r="F41" s="211"/>
      <c r="G41" s="212"/>
      <c r="I41" s="181"/>
      <c r="J41" s="181"/>
      <c r="K41" s="181"/>
      <c r="L41" s="181"/>
      <c r="M41" s="181"/>
    </row>
    <row r="42" spans="1:13" s="215" customFormat="1">
      <c r="A42" s="213" t="s">
        <v>525</v>
      </c>
      <c r="B42" s="213"/>
      <c r="C42" s="213"/>
      <c r="D42" s="523"/>
      <c r="E42" s="530" t="s">
        <v>565</v>
      </c>
      <c r="F42" s="214"/>
      <c r="G42" s="213"/>
      <c r="I42" s="216"/>
      <c r="J42" s="216"/>
      <c r="K42" s="216"/>
      <c r="L42" s="216"/>
      <c r="M42" s="216"/>
    </row>
    <row r="43" spans="1:13" s="215" customFormat="1">
      <c r="A43" s="217" t="s">
        <v>482</v>
      </c>
      <c r="B43" s="217"/>
      <c r="C43" s="217"/>
      <c r="D43" s="525"/>
      <c r="E43" s="525"/>
      <c r="F43" s="525"/>
      <c r="G43" s="217"/>
      <c r="I43" s="216"/>
      <c r="J43" s="216"/>
      <c r="K43" s="216"/>
      <c r="L43" s="216"/>
      <c r="M43" s="216"/>
    </row>
    <row r="44" spans="1:13" s="215" customFormat="1">
      <c r="A44" s="218" t="s">
        <v>234</v>
      </c>
      <c r="B44" s="218"/>
      <c r="C44" s="218"/>
      <c r="D44" s="218"/>
      <c r="E44" s="217"/>
      <c r="F44" s="217"/>
      <c r="G44" s="217"/>
      <c r="I44" s="216"/>
      <c r="J44" s="216"/>
      <c r="K44" s="216"/>
      <c r="L44" s="216"/>
      <c r="M44" s="216"/>
    </row>
  </sheetData>
  <mergeCells count="23">
    <mergeCell ref="A1:G1"/>
    <mergeCell ref="A2:G2"/>
    <mergeCell ref="A3:G3"/>
    <mergeCell ref="A4:G4"/>
    <mergeCell ref="A6:B6"/>
    <mergeCell ref="C6:G6"/>
    <mergeCell ref="A7:B7"/>
    <mergeCell ref="C7:G7"/>
    <mergeCell ref="A8:B8"/>
    <mergeCell ref="C8:G8"/>
    <mergeCell ref="A9:B9"/>
    <mergeCell ref="C9:E9"/>
    <mergeCell ref="A31:G31"/>
    <mergeCell ref="A13:A14"/>
    <mergeCell ref="B13:B14"/>
    <mergeCell ref="C13:D13"/>
    <mergeCell ref="E13:F13"/>
    <mergeCell ref="G13:G14"/>
    <mergeCell ref="A26:A27"/>
    <mergeCell ref="B26:B27"/>
    <mergeCell ref="C26:D26"/>
    <mergeCell ref="E26:F26"/>
    <mergeCell ref="G26:G27"/>
  </mergeCells>
  <printOptions horizontalCentered="1"/>
  <pageMargins left="0.28000000000000003" right="0.26" top="0.28000000000000003" bottom="0.28999999999999998" header="0.17" footer="0.17"/>
  <pageSetup scale="64" fitToHeight="3" orientation="portrait"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A1:G41"/>
  <sheetViews>
    <sheetView view="pageBreakPreview" zoomScale="85" zoomScaleNormal="100" zoomScaleSheetLayoutView="85" workbookViewId="0">
      <selection sqref="A1:XFD1048576"/>
    </sheetView>
  </sheetViews>
  <sheetFormatPr defaultColWidth="9.140625" defaultRowHeight="12.75"/>
  <cols>
    <col min="1" max="1" width="6.7109375" style="181" customWidth="1"/>
    <col min="2" max="2" width="50" style="181" customWidth="1"/>
    <col min="3" max="3" width="25.85546875" style="219" customWidth="1"/>
    <col min="4" max="7" width="21.7109375" style="219" customWidth="1"/>
    <col min="8" max="8" width="10.7109375" style="181" bestFit="1" customWidth="1"/>
    <col min="9" max="9" width="16" style="181" bestFit="1" customWidth="1"/>
    <col min="10" max="10" width="10.7109375" style="181" bestFit="1" customWidth="1"/>
    <col min="11" max="16384" width="9.140625" style="181"/>
  </cols>
  <sheetData>
    <row r="1" spans="1:7" ht="31.5" customHeight="1">
      <c r="A1" s="531" t="s">
        <v>579</v>
      </c>
      <c r="B1" s="531"/>
      <c r="C1" s="531"/>
      <c r="D1" s="531"/>
      <c r="E1" s="531"/>
      <c r="F1" s="531"/>
      <c r="G1" s="531"/>
    </row>
    <row r="2" spans="1:7" ht="37.15" customHeight="1">
      <c r="A2" s="528" t="s">
        <v>649</v>
      </c>
      <c r="B2" s="528"/>
      <c r="C2" s="528"/>
      <c r="D2" s="528"/>
      <c r="E2" s="528"/>
      <c r="F2" s="528"/>
      <c r="G2" s="528"/>
    </row>
    <row r="3" spans="1:7" ht="35.25" customHeight="1">
      <c r="A3" s="403" t="s">
        <v>510</v>
      </c>
      <c r="B3" s="403"/>
      <c r="C3" s="403"/>
      <c r="D3" s="403"/>
      <c r="E3" s="403"/>
      <c r="F3" s="403"/>
      <c r="G3" s="403"/>
    </row>
    <row r="4" spans="1:7">
      <c r="A4" s="405" t="str">
        <f>'ngay thang'!B10</f>
        <v>Tháng 1 năm 2021/January 2021</v>
      </c>
      <c r="B4" s="405"/>
      <c r="C4" s="405"/>
      <c r="D4" s="405"/>
      <c r="E4" s="405"/>
      <c r="F4" s="405"/>
      <c r="G4" s="405"/>
    </row>
    <row r="5" spans="1:7" ht="5.25" customHeight="1">
      <c r="A5" s="368"/>
      <c r="B5" s="405"/>
      <c r="C5" s="405"/>
      <c r="D5" s="405"/>
      <c r="E5" s="405"/>
      <c r="F5" s="368"/>
    </row>
    <row r="6" spans="1:7" ht="28.5" customHeight="1">
      <c r="A6" s="397" t="s">
        <v>511</v>
      </c>
      <c r="B6" s="397"/>
      <c r="C6" s="402" t="s">
        <v>564</v>
      </c>
      <c r="D6" s="407"/>
      <c r="E6" s="407"/>
      <c r="F6" s="407"/>
      <c r="G6" s="407"/>
    </row>
    <row r="7" spans="1:7" ht="28.5" customHeight="1">
      <c r="A7" s="397" t="s">
        <v>492</v>
      </c>
      <c r="B7" s="397"/>
      <c r="C7" s="406" t="s">
        <v>526</v>
      </c>
      <c r="D7" s="406"/>
      <c r="E7" s="406"/>
      <c r="F7" s="406"/>
      <c r="G7" s="406"/>
    </row>
    <row r="8" spans="1:7" ht="28.5" customHeight="1">
      <c r="A8" s="397" t="s">
        <v>513</v>
      </c>
      <c r="B8" s="397"/>
      <c r="C8" s="402" t="s">
        <v>562</v>
      </c>
      <c r="D8" s="407"/>
      <c r="E8" s="220"/>
      <c r="F8" s="220"/>
      <c r="G8" s="220"/>
    </row>
    <row r="9" spans="1:7" s="183" customFormat="1" ht="24" customHeight="1">
      <c r="A9" s="408" t="s">
        <v>527</v>
      </c>
      <c r="B9" s="401"/>
      <c r="C9" s="402" t="str">
        <f>'BC TS DT nuoc ngoai'!C9:E9</f>
        <v>Ngày 04 tháng 02 năm 2021
04 Feb 2021</v>
      </c>
      <c r="D9" s="402"/>
      <c r="E9" s="221"/>
      <c r="F9" s="221"/>
      <c r="G9" s="184"/>
    </row>
    <row r="10" spans="1:7" ht="11.25" customHeight="1">
      <c r="A10" s="222"/>
      <c r="B10" s="222"/>
      <c r="C10" s="222"/>
      <c r="D10" s="222"/>
      <c r="E10" s="222"/>
      <c r="F10" s="222"/>
      <c r="G10" s="222"/>
    </row>
    <row r="11" spans="1:7" s="183" customFormat="1" ht="18.600000000000001" customHeight="1">
      <c r="A11" s="223" t="s">
        <v>528</v>
      </c>
      <c r="B11" s="223"/>
      <c r="C11" s="223"/>
      <c r="D11" s="223"/>
      <c r="E11" s="223"/>
      <c r="F11" s="223"/>
      <c r="G11" s="224"/>
    </row>
    <row r="12" spans="1:7" ht="60" customHeight="1">
      <c r="A12" s="409" t="s">
        <v>515</v>
      </c>
      <c r="B12" s="409" t="s">
        <v>529</v>
      </c>
      <c r="C12" s="411" t="s">
        <v>303</v>
      </c>
      <c r="D12" s="412"/>
      <c r="E12" s="411" t="s">
        <v>516</v>
      </c>
      <c r="F12" s="412"/>
      <c r="G12" s="413" t="s">
        <v>530</v>
      </c>
    </row>
    <row r="13" spans="1:7" ht="60" customHeight="1">
      <c r="A13" s="410"/>
      <c r="B13" s="410"/>
      <c r="C13" s="225" t="s">
        <v>499</v>
      </c>
      <c r="D13" s="225" t="s">
        <v>518</v>
      </c>
      <c r="E13" s="225" t="s">
        <v>499</v>
      </c>
      <c r="F13" s="225" t="s">
        <v>518</v>
      </c>
      <c r="G13" s="414"/>
    </row>
    <row r="14" spans="1:7" s="228" customFormat="1" ht="51">
      <c r="A14" s="226" t="s">
        <v>46</v>
      </c>
      <c r="B14" s="10" t="s">
        <v>531</v>
      </c>
      <c r="C14" s="227"/>
      <c r="D14" s="227"/>
      <c r="E14" s="227"/>
      <c r="F14" s="227"/>
      <c r="G14" s="227"/>
    </row>
    <row r="15" spans="1:7" s="228" customFormat="1" ht="25.5">
      <c r="A15" s="190">
        <v>1</v>
      </c>
      <c r="B15" s="6" t="s">
        <v>421</v>
      </c>
      <c r="C15" s="229"/>
      <c r="D15" s="229"/>
      <c r="E15" s="229"/>
      <c r="F15" s="229"/>
      <c r="G15" s="229"/>
    </row>
    <row r="16" spans="1:7" s="228" customFormat="1" ht="25.5">
      <c r="A16" s="190">
        <v>2</v>
      </c>
      <c r="B16" s="6" t="s">
        <v>532</v>
      </c>
      <c r="C16" s="229"/>
      <c r="D16" s="229"/>
      <c r="E16" s="229"/>
      <c r="F16" s="229"/>
      <c r="G16" s="229"/>
    </row>
    <row r="17" spans="1:7" s="228" customFormat="1" ht="25.5">
      <c r="A17" s="190">
        <v>3</v>
      </c>
      <c r="B17" s="6" t="s">
        <v>533</v>
      </c>
      <c r="C17" s="229"/>
      <c r="D17" s="229"/>
      <c r="E17" s="229"/>
      <c r="F17" s="229"/>
      <c r="G17" s="227"/>
    </row>
    <row r="18" spans="1:7" s="228" customFormat="1" ht="25.5">
      <c r="A18" s="226" t="s">
        <v>56</v>
      </c>
      <c r="B18" s="10" t="s">
        <v>534</v>
      </c>
      <c r="C18" s="227"/>
      <c r="D18" s="227"/>
      <c r="E18" s="227"/>
      <c r="F18" s="227"/>
      <c r="G18" s="227"/>
    </row>
    <row r="19" spans="1:7" s="228" customFormat="1" ht="25.5">
      <c r="A19" s="190">
        <v>1</v>
      </c>
      <c r="B19" s="6" t="s">
        <v>535</v>
      </c>
      <c r="C19" s="229"/>
      <c r="D19" s="229"/>
      <c r="E19" s="229"/>
      <c r="F19" s="229"/>
      <c r="G19" s="229"/>
    </row>
    <row r="20" spans="1:7" s="228" customFormat="1" ht="25.5">
      <c r="A20" s="190">
        <v>2</v>
      </c>
      <c r="B20" s="6" t="s">
        <v>433</v>
      </c>
      <c r="C20" s="229"/>
      <c r="D20" s="229"/>
      <c r="E20" s="229"/>
      <c r="F20" s="229"/>
      <c r="G20" s="229"/>
    </row>
    <row r="21" spans="1:7" s="228" customFormat="1" ht="51">
      <c r="A21" s="226" t="s">
        <v>129</v>
      </c>
      <c r="B21" s="10" t="s">
        <v>536</v>
      </c>
      <c r="C21" s="227"/>
      <c r="D21" s="227"/>
      <c r="E21" s="227"/>
      <c r="F21" s="227"/>
      <c r="G21" s="227"/>
    </row>
    <row r="22" spans="1:7" s="228" customFormat="1" ht="25.5">
      <c r="A22" s="226" t="s">
        <v>131</v>
      </c>
      <c r="B22" s="10" t="s">
        <v>537</v>
      </c>
      <c r="C22" s="227"/>
      <c r="D22" s="227"/>
      <c r="E22" s="227"/>
      <c r="F22" s="227"/>
      <c r="G22" s="227"/>
    </row>
    <row r="23" spans="1:7" s="228" customFormat="1" ht="25.5">
      <c r="A23" s="190">
        <v>1</v>
      </c>
      <c r="B23" s="6" t="s">
        <v>437</v>
      </c>
      <c r="C23" s="229"/>
      <c r="D23" s="229"/>
      <c r="E23" s="229"/>
      <c r="F23" s="229"/>
      <c r="G23" s="229"/>
    </row>
    <row r="24" spans="1:7" ht="25.5">
      <c r="A24" s="190">
        <v>2</v>
      </c>
      <c r="B24" s="6" t="s">
        <v>438</v>
      </c>
      <c r="C24" s="229"/>
      <c r="D24" s="229"/>
      <c r="E24" s="229"/>
      <c r="F24" s="229"/>
      <c r="G24" s="229"/>
    </row>
    <row r="25" spans="1:7">
      <c r="A25" s="396" t="s">
        <v>509</v>
      </c>
      <c r="B25" s="396"/>
      <c r="C25" s="396"/>
      <c r="D25" s="396"/>
      <c r="E25" s="396"/>
      <c r="F25" s="396"/>
      <c r="G25" s="396"/>
    </row>
    <row r="27" spans="1:7" ht="12.75" customHeight="1">
      <c r="A27" s="230" t="s">
        <v>172</v>
      </c>
      <c r="B27" s="230"/>
      <c r="C27" s="231"/>
      <c r="D27" s="231"/>
      <c r="E27" s="231" t="s">
        <v>173</v>
      </c>
      <c r="F27" s="205"/>
      <c r="G27" s="205"/>
    </row>
    <row r="28" spans="1:7">
      <c r="A28" s="206" t="s">
        <v>174</v>
      </c>
      <c r="B28" s="206"/>
      <c r="C28" s="207"/>
      <c r="D28" s="207"/>
      <c r="E28" s="207" t="s">
        <v>175</v>
      </c>
      <c r="F28" s="207"/>
      <c r="G28" s="207"/>
    </row>
    <row r="29" spans="1:7">
      <c r="A29" s="208"/>
      <c r="B29" s="208"/>
      <c r="C29" s="231"/>
      <c r="D29" s="231"/>
      <c r="E29" s="231"/>
      <c r="F29" s="209"/>
      <c r="G29" s="209"/>
    </row>
    <row r="30" spans="1:7">
      <c r="A30" s="208"/>
      <c r="B30" s="208"/>
      <c r="C30" s="231"/>
      <c r="D30" s="231"/>
      <c r="E30" s="231"/>
      <c r="F30" s="209"/>
      <c r="G30" s="209"/>
    </row>
    <row r="31" spans="1:7">
      <c r="A31" s="208"/>
      <c r="B31" s="208"/>
      <c r="C31" s="231"/>
      <c r="D31" s="231"/>
      <c r="E31" s="231"/>
      <c r="F31" s="209"/>
      <c r="G31" s="209"/>
    </row>
    <row r="32" spans="1:7">
      <c r="A32" s="208"/>
      <c r="B32" s="208"/>
      <c r="C32" s="231"/>
      <c r="D32" s="231"/>
      <c r="E32" s="231"/>
      <c r="F32" s="209"/>
      <c r="G32" s="209"/>
    </row>
    <row r="33" spans="1:7">
      <c r="A33" s="208"/>
      <c r="B33" s="208"/>
      <c r="C33" s="231"/>
      <c r="D33" s="231"/>
      <c r="E33" s="231"/>
      <c r="F33" s="209"/>
      <c r="G33" s="209"/>
    </row>
    <row r="34" spans="1:7">
      <c r="A34" s="208"/>
      <c r="B34" s="208"/>
      <c r="C34" s="231"/>
      <c r="D34" s="231"/>
      <c r="E34" s="231"/>
      <c r="F34" s="209"/>
      <c r="G34" s="209"/>
    </row>
    <row r="35" spans="1:7">
      <c r="A35" s="208"/>
      <c r="B35" s="208"/>
      <c r="C35" s="231"/>
      <c r="D35" s="231"/>
      <c r="E35" s="231"/>
      <c r="F35" s="209"/>
      <c r="G35" s="209"/>
    </row>
    <row r="36" spans="1:7">
      <c r="A36" s="208"/>
      <c r="B36" s="208"/>
      <c r="C36" s="231"/>
      <c r="D36" s="231"/>
      <c r="E36" s="231"/>
      <c r="F36" s="209"/>
      <c r="G36" s="209"/>
    </row>
    <row r="37" spans="1:7">
      <c r="A37" s="208"/>
      <c r="B37" s="208"/>
      <c r="C37" s="231"/>
      <c r="D37" s="231"/>
      <c r="E37" s="231"/>
      <c r="F37" s="209"/>
      <c r="G37" s="209"/>
    </row>
    <row r="38" spans="1:7" ht="32.25" customHeight="1">
      <c r="A38" s="210"/>
      <c r="B38" s="210"/>
      <c r="C38" s="232"/>
      <c r="D38" s="232"/>
      <c r="E38" s="232"/>
      <c r="F38" s="211"/>
      <c r="G38" s="211"/>
    </row>
    <row r="39" spans="1:7" s="216" customFormat="1">
      <c r="A39" s="233" t="s">
        <v>525</v>
      </c>
      <c r="B39" s="213"/>
      <c r="C39" s="233"/>
      <c r="D39" s="523"/>
      <c r="E39" s="524" t="s">
        <v>565</v>
      </c>
      <c r="F39" s="213"/>
      <c r="G39" s="213"/>
    </row>
    <row r="40" spans="1:7">
      <c r="A40" s="234" t="s">
        <v>482</v>
      </c>
      <c r="B40" s="217"/>
      <c r="C40" s="235"/>
      <c r="D40" s="525"/>
      <c r="E40" s="525"/>
      <c r="F40" s="236"/>
      <c r="G40" s="236"/>
    </row>
    <row r="41" spans="1:7">
      <c r="A41" s="186" t="s">
        <v>538</v>
      </c>
      <c r="B41" s="206"/>
      <c r="C41" s="186"/>
      <c r="D41" s="186"/>
      <c r="E41" s="236"/>
      <c r="F41" s="236"/>
      <c r="G41" s="236"/>
    </row>
  </sheetData>
  <mergeCells count="19">
    <mergeCell ref="A6:B6"/>
    <mergeCell ref="C6:G6"/>
    <mergeCell ref="A1:G1"/>
    <mergeCell ref="A2:G2"/>
    <mergeCell ref="A3:G3"/>
    <mergeCell ref="A4:G4"/>
    <mergeCell ref="B5:E5"/>
    <mergeCell ref="A25:G25"/>
    <mergeCell ref="A7:B7"/>
    <mergeCell ref="C7:G7"/>
    <mergeCell ref="A8:B8"/>
    <mergeCell ref="C8:D8"/>
    <mergeCell ref="A9:B9"/>
    <mergeCell ref="C9:D9"/>
    <mergeCell ref="A12:A13"/>
    <mergeCell ref="B12:B13"/>
    <mergeCell ref="C12:D12"/>
    <mergeCell ref="E12:F12"/>
    <mergeCell ref="G12:G13"/>
  </mergeCells>
  <printOptions horizontalCentered="1"/>
  <pageMargins left="0.27" right="0.23" top="0.49" bottom="0.52" header="0.3" footer="0.3"/>
  <pageSetup scale="61" fitToHeight="4" orientation="portrait" r:id="rId1"/>
  <drawing r:id="rId2"/>
</worksheet>
</file>

<file path=xl/worksheets/sheet13.xml><?xml version="1.0" encoding="utf-8"?>
<worksheet xmlns="http://schemas.openxmlformats.org/spreadsheetml/2006/main" xmlns:r="http://schemas.openxmlformats.org/officeDocument/2006/relationships">
  <sheetPr>
    <tabColor theme="3" tint="0.59999389629810485"/>
  </sheetPr>
  <dimension ref="A1:N51"/>
  <sheetViews>
    <sheetView tabSelected="1" view="pageBreakPreview" zoomScale="85" zoomScaleSheetLayoutView="85" workbookViewId="0">
      <selection sqref="A1:XFD1048576"/>
    </sheetView>
  </sheetViews>
  <sheetFormatPr defaultColWidth="9.140625" defaultRowHeight="12.75"/>
  <cols>
    <col min="1" max="1" width="9.140625" style="239"/>
    <col min="2" max="2" width="27.42578125" style="239" customWidth="1"/>
    <col min="3" max="3" width="12.5703125" style="239" customWidth="1"/>
    <col min="4" max="4" width="12.42578125" style="239" customWidth="1"/>
    <col min="5" max="5" width="14.7109375" style="239" customWidth="1"/>
    <col min="6" max="6" width="18.28515625" style="239" customWidth="1"/>
    <col min="7" max="7" width="24" style="239" customWidth="1"/>
    <col min="8" max="8" width="28.28515625" style="250" customWidth="1"/>
    <col min="9" max="9" width="14.85546875" style="301" bestFit="1" customWidth="1"/>
    <col min="10" max="13" width="21.140625" style="239" customWidth="1"/>
    <col min="14" max="14" width="13.42578125" style="239" bestFit="1" customWidth="1"/>
    <col min="15" max="15" width="8" style="239" bestFit="1" customWidth="1"/>
    <col min="16" max="20" width="9.140625" style="239"/>
    <col min="21" max="21" width="12" style="239" bestFit="1" customWidth="1"/>
    <col min="22" max="22" width="13.42578125" style="239" bestFit="1" customWidth="1"/>
    <col min="23" max="16384" width="9.140625" style="239"/>
  </cols>
  <sheetData>
    <row r="1" spans="1:13" ht="29.25" customHeight="1">
      <c r="A1" s="532" t="s">
        <v>579</v>
      </c>
      <c r="B1" s="532"/>
      <c r="C1" s="532"/>
      <c r="D1" s="532"/>
      <c r="E1" s="532"/>
      <c r="F1" s="532"/>
      <c r="G1" s="532"/>
      <c r="H1" s="532"/>
      <c r="I1" s="237"/>
      <c r="J1" s="238"/>
      <c r="K1" s="238"/>
      <c r="L1" s="238"/>
      <c r="M1" s="238"/>
    </row>
    <row r="2" spans="1:13" ht="43.15" customHeight="1">
      <c r="A2" s="533" t="s">
        <v>649</v>
      </c>
      <c r="B2" s="533"/>
      <c r="C2" s="533"/>
      <c r="D2" s="533"/>
      <c r="E2" s="533"/>
      <c r="F2" s="533"/>
      <c r="G2" s="533"/>
      <c r="H2" s="533"/>
      <c r="I2" s="240"/>
      <c r="J2" s="241"/>
      <c r="K2" s="241"/>
      <c r="L2" s="241"/>
      <c r="M2" s="241"/>
    </row>
    <row r="3" spans="1:13" ht="37.15" customHeight="1">
      <c r="A3" s="424" t="s">
        <v>510</v>
      </c>
      <c r="B3" s="424"/>
      <c r="C3" s="424"/>
      <c r="D3" s="424"/>
      <c r="E3" s="424"/>
      <c r="F3" s="424"/>
      <c r="G3" s="424"/>
      <c r="H3" s="424"/>
      <c r="I3" s="242"/>
      <c r="J3" s="243"/>
      <c r="K3" s="243"/>
      <c r="L3" s="243"/>
      <c r="M3" s="243"/>
    </row>
    <row r="4" spans="1:13" ht="14.25" customHeight="1">
      <c r="A4" s="425" t="str">
        <f>'ngay thang'!B12</f>
        <v>Tại ngày 31 tháng 01  năm 2021/As at 31 January 2021</v>
      </c>
      <c r="B4" s="426"/>
      <c r="C4" s="426"/>
      <c r="D4" s="426"/>
      <c r="E4" s="426"/>
      <c r="F4" s="426"/>
      <c r="G4" s="426"/>
      <c r="H4" s="426"/>
      <c r="I4" s="244"/>
      <c r="J4" s="370"/>
      <c r="K4" s="370"/>
      <c r="L4" s="370"/>
      <c r="M4" s="370"/>
    </row>
    <row r="5" spans="1:13" ht="13.5" customHeight="1">
      <c r="A5" s="370"/>
      <c r="B5" s="370"/>
      <c r="C5" s="370"/>
      <c r="D5" s="370"/>
      <c r="E5" s="370"/>
      <c r="F5" s="370"/>
      <c r="G5" s="370"/>
      <c r="H5" s="245"/>
      <c r="I5" s="244"/>
      <c r="J5" s="370"/>
      <c r="K5" s="370"/>
      <c r="L5" s="370"/>
      <c r="M5" s="370"/>
    </row>
    <row r="6" spans="1:13" ht="31.5" customHeight="1">
      <c r="A6" s="421" t="s">
        <v>539</v>
      </c>
      <c r="B6" s="421"/>
      <c r="C6" s="402" t="s">
        <v>563</v>
      </c>
      <c r="D6" s="423"/>
      <c r="E6" s="423"/>
      <c r="F6" s="423"/>
      <c r="G6" s="423"/>
      <c r="H6" s="423"/>
      <c r="I6" s="246"/>
      <c r="J6" s="371"/>
      <c r="K6" s="371"/>
      <c r="L6" s="371"/>
      <c r="M6" s="371"/>
    </row>
    <row r="7" spans="1:13" ht="31.5" customHeight="1">
      <c r="A7" s="421" t="s">
        <v>540</v>
      </c>
      <c r="B7" s="421"/>
      <c r="C7" s="422" t="s">
        <v>541</v>
      </c>
      <c r="D7" s="422"/>
      <c r="E7" s="422"/>
      <c r="F7" s="422"/>
      <c r="G7" s="422"/>
      <c r="H7" s="422"/>
      <c r="I7" s="247"/>
      <c r="J7" s="372"/>
      <c r="K7" s="372"/>
      <c r="L7" s="372"/>
      <c r="M7" s="372"/>
    </row>
    <row r="8" spans="1:13" ht="31.5" customHeight="1">
      <c r="A8" s="421" t="s">
        <v>542</v>
      </c>
      <c r="B8" s="421"/>
      <c r="C8" s="402" t="s">
        <v>562</v>
      </c>
      <c r="D8" s="423"/>
      <c r="E8" s="423"/>
      <c r="F8" s="423"/>
      <c r="G8" s="423"/>
      <c r="H8" s="423"/>
      <c r="I8" s="246"/>
      <c r="J8" s="371"/>
      <c r="K8" s="371"/>
      <c r="L8" s="371"/>
      <c r="M8" s="371"/>
    </row>
    <row r="9" spans="1:13" ht="24.75" customHeight="1">
      <c r="A9" s="408" t="s">
        <v>527</v>
      </c>
      <c r="B9" s="421"/>
      <c r="C9" s="402" t="str">
        <f>'BCKetQuaHoatDong DT nuoc ngoai'!C9:D9</f>
        <v>Ngày 04 tháng 02 năm 2021
04 Feb 2021</v>
      </c>
      <c r="D9" s="402"/>
      <c r="E9" s="402"/>
      <c r="F9" s="402"/>
      <c r="G9" s="402"/>
      <c r="H9" s="402"/>
      <c r="I9" s="248"/>
      <c r="J9" s="248"/>
      <c r="K9" s="248"/>
      <c r="L9" s="248"/>
      <c r="M9" s="248"/>
    </row>
    <row r="10" spans="1:13" ht="9" customHeight="1">
      <c r="A10" s="249"/>
      <c r="B10" s="249"/>
      <c r="C10" s="249"/>
      <c r="D10" s="249"/>
      <c r="E10" s="249"/>
      <c r="F10" s="249"/>
      <c r="G10" s="249"/>
      <c r="I10" s="251"/>
      <c r="J10" s="252"/>
      <c r="K10" s="252"/>
      <c r="L10" s="252"/>
      <c r="M10" s="252"/>
    </row>
    <row r="11" spans="1:13" ht="17.45" customHeight="1">
      <c r="A11" s="253" t="s">
        <v>543</v>
      </c>
      <c r="B11" s="253"/>
      <c r="C11" s="253"/>
      <c r="D11" s="253"/>
      <c r="E11" s="253"/>
      <c r="F11" s="253"/>
      <c r="G11" s="253"/>
      <c r="H11" s="254" t="s">
        <v>544</v>
      </c>
      <c r="I11" s="255"/>
      <c r="J11" s="256"/>
      <c r="K11" s="256"/>
      <c r="L11" s="256"/>
      <c r="M11" s="256"/>
    </row>
    <row r="12" spans="1:13" ht="59.25" customHeight="1">
      <c r="A12" s="409" t="s">
        <v>545</v>
      </c>
      <c r="B12" s="409" t="s">
        <v>546</v>
      </c>
      <c r="C12" s="409" t="s">
        <v>547</v>
      </c>
      <c r="D12" s="417" t="s">
        <v>548</v>
      </c>
      <c r="E12" s="418"/>
      <c r="F12" s="417" t="s">
        <v>549</v>
      </c>
      <c r="G12" s="418"/>
      <c r="H12" s="419" t="s">
        <v>550</v>
      </c>
      <c r="I12" s="257"/>
      <c r="J12" s="258"/>
      <c r="K12" s="258"/>
      <c r="L12" s="258"/>
      <c r="M12" s="258"/>
    </row>
    <row r="13" spans="1:13" ht="30" customHeight="1">
      <c r="A13" s="410"/>
      <c r="B13" s="410"/>
      <c r="C13" s="410"/>
      <c r="D13" s="259" t="s">
        <v>499</v>
      </c>
      <c r="E13" s="373" t="s">
        <v>518</v>
      </c>
      <c r="F13" s="259" t="s">
        <v>499</v>
      </c>
      <c r="G13" s="373" t="s">
        <v>518</v>
      </c>
      <c r="H13" s="420"/>
      <c r="I13" s="257"/>
      <c r="J13" s="258"/>
      <c r="K13" s="258"/>
      <c r="L13" s="258"/>
      <c r="M13" s="258"/>
    </row>
    <row r="14" spans="1:13" ht="39" customHeight="1">
      <c r="A14" s="369" t="s">
        <v>46</v>
      </c>
      <c r="B14" s="260" t="s">
        <v>551</v>
      </c>
      <c r="C14" s="369"/>
      <c r="D14" s="259"/>
      <c r="E14" s="373"/>
      <c r="F14" s="373"/>
      <c r="G14" s="373"/>
      <c r="H14" s="374"/>
      <c r="I14" s="257"/>
      <c r="J14" s="258"/>
      <c r="K14" s="258"/>
      <c r="L14" s="258"/>
      <c r="M14" s="258"/>
    </row>
    <row r="15" spans="1:13" ht="19.5" customHeight="1">
      <c r="A15" s="369">
        <v>1</v>
      </c>
      <c r="B15" s="369"/>
      <c r="C15" s="369"/>
      <c r="D15" s="259"/>
      <c r="E15" s="373"/>
      <c r="F15" s="373"/>
      <c r="G15" s="373"/>
      <c r="H15" s="374"/>
      <c r="I15" s="257"/>
      <c r="J15" s="258"/>
      <c r="K15" s="258"/>
      <c r="L15" s="258"/>
      <c r="M15" s="258"/>
    </row>
    <row r="16" spans="1:13" ht="33" customHeight="1">
      <c r="A16" s="369"/>
      <c r="B16" s="260" t="s">
        <v>454</v>
      </c>
      <c r="C16" s="369"/>
      <c r="D16" s="259"/>
      <c r="E16" s="373"/>
      <c r="F16" s="373"/>
      <c r="G16" s="373"/>
      <c r="H16" s="374"/>
      <c r="I16" s="257"/>
      <c r="J16" s="258"/>
      <c r="K16" s="258"/>
      <c r="L16" s="258"/>
      <c r="M16" s="258"/>
    </row>
    <row r="17" spans="1:14" ht="28.5" customHeight="1">
      <c r="A17" s="369" t="s">
        <v>56</v>
      </c>
      <c r="B17" s="260" t="s">
        <v>552</v>
      </c>
      <c r="C17" s="369"/>
      <c r="D17" s="259"/>
      <c r="E17" s="373"/>
      <c r="F17" s="373"/>
      <c r="G17" s="373"/>
      <c r="H17" s="374"/>
      <c r="I17" s="257"/>
      <c r="J17" s="258"/>
      <c r="K17" s="258"/>
      <c r="L17" s="258"/>
      <c r="M17" s="258"/>
    </row>
    <row r="18" spans="1:14" ht="19.5" customHeight="1">
      <c r="A18" s="369">
        <v>1</v>
      </c>
      <c r="B18" s="260"/>
      <c r="C18" s="369"/>
      <c r="D18" s="259"/>
      <c r="E18" s="373"/>
      <c r="F18" s="373"/>
      <c r="G18" s="373"/>
      <c r="H18" s="374"/>
      <c r="I18" s="257"/>
      <c r="J18" s="258"/>
      <c r="K18" s="258"/>
      <c r="L18" s="258"/>
      <c r="M18" s="258"/>
    </row>
    <row r="19" spans="1:14" ht="34.5" customHeight="1">
      <c r="A19" s="369"/>
      <c r="B19" s="260" t="s">
        <v>454</v>
      </c>
      <c r="C19" s="369"/>
      <c r="D19" s="259"/>
      <c r="E19" s="373"/>
      <c r="F19" s="373"/>
      <c r="G19" s="373"/>
      <c r="H19" s="374"/>
      <c r="I19" s="257"/>
      <c r="J19" s="258"/>
      <c r="K19" s="258"/>
      <c r="L19" s="258"/>
      <c r="M19" s="258"/>
    </row>
    <row r="20" spans="1:14" ht="30" customHeight="1">
      <c r="A20" s="261" t="s">
        <v>129</v>
      </c>
      <c r="B20" s="262" t="s">
        <v>553</v>
      </c>
      <c r="C20" s="263"/>
      <c r="D20" s="262"/>
      <c r="E20" s="264"/>
      <c r="F20" s="265"/>
      <c r="G20" s="265"/>
      <c r="H20" s="266"/>
      <c r="I20" s="267"/>
      <c r="J20" s="267"/>
      <c r="K20" s="268"/>
      <c r="L20" s="268"/>
      <c r="M20" s="268"/>
      <c r="N20" s="269"/>
    </row>
    <row r="21" spans="1:14" ht="30" customHeight="1">
      <c r="A21" s="261">
        <v>1</v>
      </c>
      <c r="B21" s="262"/>
      <c r="C21" s="263"/>
      <c r="D21" s="262"/>
      <c r="E21" s="264"/>
      <c r="F21" s="265"/>
      <c r="G21" s="265"/>
      <c r="H21" s="266"/>
      <c r="I21" s="267"/>
      <c r="J21" s="267"/>
      <c r="K21" s="268"/>
      <c r="L21" s="268"/>
      <c r="M21" s="268"/>
      <c r="N21" s="269"/>
    </row>
    <row r="22" spans="1:14" s="274" customFormat="1" ht="25.5">
      <c r="A22" s="270"/>
      <c r="B22" s="262" t="s">
        <v>454</v>
      </c>
      <c r="C22" s="263"/>
      <c r="D22" s="271"/>
      <c r="E22" s="272"/>
      <c r="F22" s="273"/>
      <c r="G22" s="273"/>
      <c r="H22" s="266"/>
    </row>
    <row r="23" spans="1:14" s="277" customFormat="1" ht="25.5">
      <c r="A23" s="261" t="s">
        <v>261</v>
      </c>
      <c r="B23" s="262" t="s">
        <v>554</v>
      </c>
      <c r="C23" s="263"/>
      <c r="D23" s="271"/>
      <c r="E23" s="272"/>
      <c r="F23" s="275"/>
      <c r="G23" s="275"/>
      <c r="H23" s="276"/>
    </row>
    <row r="24" spans="1:14" s="277" customFormat="1" ht="15">
      <c r="A24" s="261">
        <v>1</v>
      </c>
      <c r="B24" s="262"/>
      <c r="C24" s="263"/>
      <c r="D24" s="271"/>
      <c r="E24" s="272"/>
      <c r="F24" s="275"/>
      <c r="G24" s="275"/>
      <c r="H24" s="276"/>
    </row>
    <row r="25" spans="1:14" s="277" customFormat="1" ht="25.5">
      <c r="A25" s="270"/>
      <c r="B25" s="262" t="s">
        <v>454</v>
      </c>
      <c r="C25" s="278"/>
      <c r="D25" s="278"/>
      <c r="E25" s="279"/>
      <c r="F25" s="279"/>
      <c r="G25" s="279"/>
      <c r="H25" s="276"/>
    </row>
    <row r="26" spans="1:14" s="277" customFormat="1" ht="25.5">
      <c r="A26" s="261" t="s">
        <v>135</v>
      </c>
      <c r="B26" s="262" t="s">
        <v>555</v>
      </c>
      <c r="C26" s="271"/>
      <c r="D26" s="271"/>
      <c r="E26" s="272"/>
      <c r="F26" s="272"/>
      <c r="G26" s="272"/>
      <c r="H26" s="276"/>
    </row>
    <row r="27" spans="1:14" s="277" customFormat="1" ht="15">
      <c r="A27" s="261">
        <v>1</v>
      </c>
      <c r="B27" s="270"/>
      <c r="C27" s="280"/>
      <c r="D27" s="280"/>
      <c r="E27" s="281"/>
      <c r="F27" s="282"/>
      <c r="G27" s="282"/>
      <c r="H27" s="283"/>
    </row>
    <row r="28" spans="1:14" s="286" customFormat="1" ht="25.5">
      <c r="A28" s="270"/>
      <c r="B28" s="262" t="s">
        <v>454</v>
      </c>
      <c r="C28" s="284"/>
      <c r="D28" s="271"/>
      <c r="E28" s="272"/>
      <c r="F28" s="273"/>
      <c r="G28" s="273"/>
      <c r="H28" s="285"/>
    </row>
    <row r="29" spans="1:14" s="287" customFormat="1" ht="25.5">
      <c r="A29" s="261" t="s">
        <v>67</v>
      </c>
      <c r="B29" s="262" t="s">
        <v>556</v>
      </c>
      <c r="C29" s="263"/>
      <c r="D29" s="271"/>
      <c r="E29" s="272"/>
      <c r="F29" s="275"/>
      <c r="G29" s="275"/>
      <c r="H29" s="276"/>
    </row>
    <row r="30" spans="1:14" s="287" customFormat="1" ht="15">
      <c r="A30" s="261">
        <v>1</v>
      </c>
      <c r="B30" s="270"/>
      <c r="C30" s="288"/>
      <c r="D30" s="288"/>
      <c r="E30" s="289"/>
      <c r="F30" s="290"/>
      <c r="G30" s="290"/>
      <c r="H30" s="291"/>
    </row>
    <row r="31" spans="1:14" s="286" customFormat="1" ht="25.5">
      <c r="A31" s="262"/>
      <c r="B31" s="262" t="s">
        <v>454</v>
      </c>
      <c r="C31" s="271"/>
      <c r="D31" s="271"/>
      <c r="E31" s="272"/>
      <c r="F31" s="273"/>
      <c r="G31" s="273"/>
      <c r="H31" s="285"/>
    </row>
    <row r="32" spans="1:14" s="274" customFormat="1" ht="25.5">
      <c r="A32" s="261" t="s">
        <v>138</v>
      </c>
      <c r="B32" s="262" t="s">
        <v>557</v>
      </c>
      <c r="C32" s="284"/>
      <c r="D32" s="271"/>
      <c r="E32" s="272"/>
      <c r="F32" s="279"/>
      <c r="G32" s="279"/>
      <c r="H32" s="285"/>
      <c r="I32" s="292"/>
    </row>
    <row r="33" spans="1:13">
      <c r="A33" s="293"/>
      <c r="B33" s="293"/>
      <c r="C33" s="294"/>
      <c r="D33" s="295"/>
      <c r="E33" s="296"/>
      <c r="F33" s="297"/>
      <c r="G33" s="297"/>
      <c r="H33" s="298"/>
      <c r="I33" s="299"/>
      <c r="J33" s="300"/>
      <c r="K33" s="300"/>
      <c r="L33" s="300"/>
      <c r="M33" s="300"/>
    </row>
    <row r="34" spans="1:13">
      <c r="A34" s="396" t="s">
        <v>509</v>
      </c>
      <c r="B34" s="396"/>
      <c r="C34" s="396"/>
      <c r="D34" s="396"/>
      <c r="E34" s="396"/>
      <c r="F34" s="396"/>
      <c r="G34" s="396"/>
    </row>
    <row r="36" spans="1:13" ht="12.75" customHeight="1">
      <c r="A36" s="302" t="s">
        <v>172</v>
      </c>
      <c r="B36" s="302"/>
      <c r="C36" s="249"/>
      <c r="F36" s="415" t="s">
        <v>173</v>
      </c>
      <c r="G36" s="415"/>
      <c r="H36" s="415"/>
      <c r="I36" s="303"/>
      <c r="J36" s="303"/>
      <c r="K36" s="303"/>
      <c r="L36" s="303"/>
      <c r="M36" s="303"/>
    </row>
    <row r="37" spans="1:13">
      <c r="A37" s="206" t="s">
        <v>174</v>
      </c>
      <c r="B37" s="304"/>
      <c r="C37" s="249"/>
      <c r="F37" s="416" t="s">
        <v>175</v>
      </c>
      <c r="G37" s="416"/>
      <c r="H37" s="416"/>
      <c r="I37" s="303"/>
      <c r="J37" s="303"/>
      <c r="K37" s="303"/>
      <c r="L37" s="303"/>
      <c r="M37" s="303"/>
    </row>
    <row r="38" spans="1:13">
      <c r="A38" s="305"/>
      <c r="B38" s="305"/>
      <c r="C38" s="249"/>
      <c r="D38" s="306"/>
      <c r="E38" s="306"/>
      <c r="F38" s="306"/>
      <c r="G38" s="306"/>
      <c r="I38" s="251"/>
      <c r="J38" s="252"/>
      <c r="K38" s="252"/>
      <c r="L38" s="252"/>
      <c r="M38" s="252"/>
    </row>
    <row r="39" spans="1:13">
      <c r="A39" s="305"/>
      <c r="B39" s="305"/>
      <c r="C39" s="249"/>
      <c r="D39" s="306"/>
      <c r="E39" s="306"/>
      <c r="F39" s="306"/>
      <c r="G39" s="306"/>
      <c r="I39" s="251"/>
      <c r="J39" s="252"/>
      <c r="K39" s="252"/>
      <c r="L39" s="252"/>
      <c r="M39" s="252"/>
    </row>
    <row r="40" spans="1:13">
      <c r="A40" s="305"/>
      <c r="B40" s="305"/>
      <c r="C40" s="249"/>
      <c r="D40" s="306"/>
      <c r="E40" s="306"/>
      <c r="F40" s="306"/>
      <c r="G40" s="306"/>
      <c r="I40" s="251"/>
      <c r="J40" s="252"/>
      <c r="K40" s="252"/>
      <c r="L40" s="252"/>
      <c r="M40" s="252"/>
    </row>
    <row r="41" spans="1:13">
      <c r="A41" s="305"/>
      <c r="B41" s="305"/>
      <c r="C41" s="249"/>
      <c r="D41" s="306"/>
      <c r="E41" s="306"/>
      <c r="F41" s="306"/>
      <c r="G41" s="306"/>
      <c r="I41" s="251"/>
      <c r="J41" s="252"/>
      <c r="K41" s="252"/>
      <c r="L41" s="252"/>
      <c r="M41" s="252"/>
    </row>
    <row r="42" spans="1:13">
      <c r="A42" s="305"/>
      <c r="B42" s="305"/>
      <c r="C42" s="249"/>
      <c r="D42" s="306"/>
      <c r="E42" s="306"/>
      <c r="F42" s="306"/>
      <c r="G42" s="306"/>
      <c r="I42" s="251"/>
      <c r="J42" s="252"/>
      <c r="K42" s="252"/>
      <c r="L42" s="252"/>
      <c r="M42" s="252"/>
    </row>
    <row r="43" spans="1:13">
      <c r="A43" s="305"/>
      <c r="B43" s="305"/>
      <c r="C43" s="249"/>
      <c r="D43" s="306"/>
      <c r="E43" s="306"/>
      <c r="F43" s="306"/>
      <c r="G43" s="306"/>
      <c r="I43" s="251"/>
      <c r="J43" s="252"/>
      <c r="K43" s="252"/>
      <c r="L43" s="252"/>
      <c r="M43" s="252"/>
    </row>
    <row r="44" spans="1:13">
      <c r="A44" s="305"/>
      <c r="B44" s="305"/>
      <c r="C44" s="249"/>
      <c r="D44" s="306"/>
      <c r="E44" s="306"/>
      <c r="F44" s="306"/>
      <c r="G44" s="306"/>
      <c r="I44" s="251"/>
      <c r="J44" s="252"/>
      <c r="K44" s="252"/>
      <c r="L44" s="252"/>
      <c r="M44" s="252"/>
    </row>
    <row r="45" spans="1:13">
      <c r="A45" s="305"/>
      <c r="B45" s="305"/>
      <c r="C45" s="249"/>
      <c r="D45" s="306"/>
      <c r="E45" s="306"/>
      <c r="F45" s="306"/>
      <c r="G45" s="306"/>
      <c r="I45" s="251"/>
      <c r="J45" s="252"/>
      <c r="K45" s="252"/>
      <c r="L45" s="252"/>
      <c r="M45" s="252"/>
    </row>
    <row r="46" spans="1:13">
      <c r="A46" s="305"/>
      <c r="B46" s="305"/>
      <c r="C46" s="249"/>
      <c r="D46" s="306"/>
      <c r="E46" s="306"/>
      <c r="F46" s="306"/>
      <c r="G46" s="306"/>
      <c r="I46" s="251"/>
      <c r="J46" s="252"/>
      <c r="K46" s="252"/>
      <c r="L46" s="252"/>
      <c r="M46" s="252"/>
    </row>
    <row r="47" spans="1:13">
      <c r="A47" s="305"/>
      <c r="B47" s="305"/>
      <c r="C47" s="249"/>
      <c r="D47" s="306"/>
      <c r="E47" s="306"/>
      <c r="F47" s="306"/>
      <c r="G47" s="306"/>
      <c r="I47" s="251"/>
      <c r="J47" s="252"/>
      <c r="K47" s="252"/>
      <c r="L47" s="252"/>
      <c r="M47" s="252"/>
    </row>
    <row r="48" spans="1:13">
      <c r="A48" s="307"/>
      <c r="B48" s="307"/>
      <c r="C48" s="308"/>
      <c r="D48" s="306"/>
      <c r="E48" s="306"/>
      <c r="F48" s="306"/>
      <c r="G48" s="306"/>
      <c r="H48" s="309"/>
      <c r="I48" s="251"/>
      <c r="J48" s="252"/>
      <c r="K48" s="252"/>
      <c r="L48" s="252"/>
      <c r="M48" s="252"/>
    </row>
    <row r="49" spans="1:13">
      <c r="A49" s="213" t="s">
        <v>525</v>
      </c>
      <c r="B49" s="213"/>
      <c r="C49" s="310"/>
      <c r="D49" s="311"/>
      <c r="E49" s="312"/>
      <c r="F49" s="524" t="s">
        <v>566</v>
      </c>
      <c r="G49" s="534"/>
      <c r="H49" s="311"/>
      <c r="I49" s="313"/>
      <c r="J49" s="312"/>
      <c r="K49" s="312"/>
      <c r="L49" s="312"/>
      <c r="M49" s="312"/>
    </row>
    <row r="50" spans="1:13">
      <c r="A50" s="217" t="s">
        <v>482</v>
      </c>
      <c r="B50" s="217"/>
      <c r="C50" s="308"/>
      <c r="D50" s="314"/>
      <c r="E50" s="315"/>
      <c r="F50" s="525"/>
      <c r="G50" s="525"/>
      <c r="H50" s="315"/>
      <c r="I50" s="316"/>
      <c r="J50" s="315"/>
      <c r="K50" s="315"/>
      <c r="L50" s="315"/>
      <c r="M50" s="315"/>
    </row>
    <row r="51" spans="1:13">
      <c r="A51" s="206" t="s">
        <v>234</v>
      </c>
      <c r="B51" s="206"/>
      <c r="C51" s="249"/>
      <c r="D51" s="317"/>
      <c r="E51" s="317"/>
      <c r="F51" s="318"/>
      <c r="G51" s="318"/>
      <c r="H51" s="315"/>
      <c r="I51" s="316"/>
      <c r="J51" s="315"/>
      <c r="K51" s="315"/>
      <c r="L51" s="315"/>
      <c r="M51" s="315"/>
    </row>
  </sheetData>
  <mergeCells count="21">
    <mergeCell ref="A1:H1"/>
    <mergeCell ref="A2:H2"/>
    <mergeCell ref="A3:H3"/>
    <mergeCell ref="A4:H4"/>
    <mergeCell ref="A6:B6"/>
    <mergeCell ref="C6:H6"/>
    <mergeCell ref="A7:B7"/>
    <mergeCell ref="C7:H7"/>
    <mergeCell ref="A8:B8"/>
    <mergeCell ref="C8:H8"/>
    <mergeCell ref="A9:B9"/>
    <mergeCell ref="C9:H9"/>
    <mergeCell ref="A34:G34"/>
    <mergeCell ref="F36:H36"/>
    <mergeCell ref="F37:H37"/>
    <mergeCell ref="A12:A13"/>
    <mergeCell ref="B12:B13"/>
    <mergeCell ref="C12:C13"/>
    <mergeCell ref="D12:E12"/>
    <mergeCell ref="F12:G12"/>
    <mergeCell ref="H12:H13"/>
  </mergeCells>
  <printOptions horizontalCentered="1"/>
  <pageMargins left="0.27" right="0.2" top="0.3" bottom="0.39" header="0.18" footer="0.35"/>
  <pageSetup scale="67" fitToHeight="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9diri4EPanIk0pN+0N6lsD7MVug=</DigestValue>
    </Reference>
    <Reference URI="#idOfficeObject" Type="http://www.w3.org/2000/09/xmldsig#Object">
      <DigestMethod Algorithm="http://www.w3.org/2000/09/xmldsig#sha1"/>
      <DigestValue>0I1IvGPNuXO00L/OfkmEUvFCEJg=</DigestValue>
    </Reference>
    <Reference URI="#idSignedProperties" Type="http://uri.etsi.org/01903#SignedProperties">
      <Transforms>
        <Transform Algorithm="http://www.w3.org/TR/2001/REC-xml-c14n-20010315"/>
      </Transforms>
      <DigestMethod Algorithm="http://www.w3.org/2000/09/xmldsig#sha1"/>
      <DigestValue>JBx7up6ij5YTM4tbJAotfaqLZ/M=</DigestValue>
    </Reference>
  </SignedInfo>
  <SignatureValue>wccgu50gz/vjO3lQBKi3rwgYo9U7NWCbdsgcHQhkdKJI2I7dAdn2tpvmmC6fp1EsyRDgBMhI/xqe
L9sXHNsrOysCNXNjqAqCtEkQmqLh4WVgH0vD7aQTbnUyXygZYQawUVah9kmuEiwHN/DEbXyXvzc1
VusOyfHYgVWC4TnQoTo=</SignatureValue>
  <KeyInfo>
    <X509Data>
      <X509Certificate>MIIGBTCCA+2gAwIBAgIQVAEBAWoEesmD8deBSm4ozDANBgkqhkiG9w0BAQUFADBpMQswCQYDVQQG
EwJWTjETMBEGA1UEChMKVk5QVCBHcm91cDEeMBwGA1UECxMVVk5QVC1DQSBUcnVzdCBOZXR3b3Jr
MSUwIwYDVQQDExxWTlBUIENlcnRpZmljYXRpb24gQXV0aG9yaXR5MB4XDTE5MTIxMTA4MDkwMFoX
DTIyMTIxMTA4MDkwMFowgcsxCzAJBgNVBAYTAlZOMRIwEAYDVQQIDAlIw4AgTuG7mEkxFTATBgNV
BAcMDEhvw6BuIEtp4bq/bTFtMGsGA1UEAwxkTkfDgk4gSMOATkcgVEjGr8agTkcgTeG6oEkgQ+G7
lCBQSOG6pk4gxJDhuqZVIFTGryBWw4AgUEjDgVQgVFJJ4buCTiBWSeG7hlQgTkFNLUNISSBOSMOB
TkggSMOAIFRIw4BOSDEiMCAGCgmSJomT8ixkAQEMEk1TVDowMTAwMTUwNjE5LTA3MzCBnzANBgkq
hkiG9w0BAQEFAAOBjQAwgYkCgYEA3grSCl39oR18F2Y+S7DtB6x237HkNFGpLBObZeDC6rpfJ1YF
rQ8qHu+gH6Uhl3azL/xpaGYyBswwmCnIJRJCNGOVNt/RwB8ccA93OWm1AOsCfMmlFwCHOqDpo+dI
c+SIFxQ9eb8rRDz3+OgdeVYA19TmiIKFl0V03ypVnOjZmDsCAwEAAaOCAcgwggHEMHAGCCsGAQUF
BwEBBGQwYjAyBggrBgEFBQcwAoYmaHR0cDovL3B1Yi52bnB0LWNhLnZuL2NlcnRzL3ZucHRjYS5j
ZXIwLAYIKwYBBQUHMAGGIGh0dHA6Ly9vY3NwLnZucHQtY2Eudm4vcmVzcG9uZGVyMB0GA1UdDgQW
BBSMQmeFuErFQFMV5oNlbgKWeHOOszAMBgNVHRMBAf8EAjAAMB8GA1UdIwQYMBaAFAZpwNXVAooV
jUZ96XziaApVrGqvMGgGA1UdIARhMF8wXQYOKwYBBAGB7QMBAQMBAQIwSzAiBggrBgEFBQcCAjAW
HhQATwBJAEQALQBQAHIALQAxAC4AMDAlBggrBgEFBQcCARYZaHR0cDovL3B1Yi52bnB0LWNhLnZu
L3JwYTAxBgNVHR8EKjAoMCagJKAihiBodHRwOi8vY3JsLnZucHQtY2Eudm4vdm5wdGNhLmNybDAO
BgNVHQ8BAf8EBAMCBPAwNAYDVR0lBC0wKwYIKwYBBQUHAwIGCCsGAQUFBwMEBgorBgEEAYI3CgMM
BgkqhkiG9y8BAQUwHwYDVR0RBBgwFoEUZHZjay5odGhAYmlkdi5jb20udm4wDQYJKoZIhvcNAQEF
BQADggIBAHVoF2Vicu2XlUa1t95ef8EEWDgzHaOAIaT9JsEyKr1Nep8ODNaMkjd2ouNm3x4qJ7wJ
22L1fPHs1BByrIfzFzQvrwoQaqrIXQKFd//J4gu4Z9YTZM3JxgJa2DC+oM65qyZint4GBAdi0RLv
jHnaxFr9A/Cvig6pcl0/l0c5JM3NacPrRsr/dlzwGGkMQfxqmNSTTieNoc8q8RzdYUe3VHBWDJPR
jSZfi4Gl0xT5JZPUmCDgCXx4uLibPsRnczm1pHXH7hy/jz7LmelNngPw/EwxzmIyMNlp6a1JkB2i
ArEzsTxCysmhM09xnQUOKrqGNnu8BIOJrdz140RvismA065IFotcw9qvkIGyjlZ53pimpuPEmi5n
O2Ae168tSzo2JlI7N9QIRm+RPYNfEbTrIZsec5H8DTZpq3qrTEHKitUhRX0eabCJPAJU/OALjRle
iPVpUefl/QVrEbHvVWNCFH5ZosxNCfTguRmisDSyfvO1Lqu0CpHJhDa56jj9eq6SFaAyK7Gv44PM
rq8r74zfPuoyJ5Xkp7HQSZ6c2yiJt27zDKOslBVXLrBkR1dBAwWzmk8fY9zhuhNOePSxuzw0iYV8
AJhk+GmSDEBPJDzMyjiuzI9HIILM4k9MObC9OBuPR6mdMpXeoyelw935/6ikG/kt92JjJzZkSih7
tRBWslpE</X509Certificate>
    </X509Data>
  </KeyInfo>
  <Object xmlns:mdssi="http://schemas.openxmlformats.org/package/2006/digital-signature" Id="idPackageObject">
    <Manifest>
      <Reference URI="/xl/printerSettings/printerSettings3.bin?ContentType=application/vnd.openxmlformats-officedocument.spreadsheetml.printerSettings">
        <DigestMethod Algorithm="http://www.w3.org/2000/09/xmldsig#sha1"/>
        <DigestValue>TfJd3xg5ZvsXr4P1/jGxhECTu5k=</DigestValue>
      </Reference>
      <Reference URI="/xl/drawings/vmlDrawing1.vml?ContentType=application/vnd.openxmlformats-officedocument.vmlDrawing">
        <DigestMethod Algorithm="http://www.w3.org/2000/09/xmldsig#sha1"/>
        <DigestValue>OVsZjjTBEG5DMNkObKJUMCs4bn8=</DigestValue>
      </Reference>
      <Reference URI="/xl/drawings/drawing3.xml?ContentType=application/vnd.openxmlformats-officedocument.drawing+xml">
        <DigestMethod Algorithm="http://www.w3.org/2000/09/xmldsig#sha1"/>
        <DigestValue>2IiKcHLSgsCcTW5iGjez1f82N7k=</DigestValue>
      </Reference>
      <Reference URI="/xl/drawings/drawing2.xml?ContentType=application/vnd.openxmlformats-officedocument.drawing+xml">
        <DigestMethod Algorithm="http://www.w3.org/2000/09/xmldsig#sha1"/>
        <DigestValue>0CDIFgCcWpTXS9Yk1PsbREHjCCc=</DigestValue>
      </Reference>
      <Reference URI="/xl/drawings/vmlDrawing2.vml?ContentType=application/vnd.openxmlformats-officedocument.vmlDrawing">
        <DigestMethod Algorithm="http://www.w3.org/2000/09/xmldsig#sha1"/>
        <DigestValue>fKymlA/xMXZiSRPraVkZFXPOhAo=</DigestValue>
      </Reference>
      <Reference URI="/xl/drawings/drawing1.xml?ContentType=application/vnd.openxmlformats-officedocument.drawing+xml">
        <DigestMethod Algorithm="http://www.w3.org/2000/09/xmldsig#sha1"/>
        <DigestValue>CljRfdwyI1YMlT24u0Xm1cLvNNU=</DigestValue>
      </Reference>
      <Reference URI="/xl/worksheets/sheet8.xml?ContentType=application/vnd.openxmlformats-officedocument.spreadsheetml.worksheet+xml">
        <DigestMethod Algorithm="http://www.w3.org/2000/09/xmldsig#sha1"/>
        <DigestValue>P5EN+RZZYoOufvgJgKv08snT1IA=</DigestValue>
      </Reference>
      <Reference URI="/xl/worksheets/sheet7.xml?ContentType=application/vnd.openxmlformats-officedocument.spreadsheetml.worksheet+xml">
        <DigestMethod Algorithm="http://www.w3.org/2000/09/xmldsig#sha1"/>
        <DigestValue>I1Yoogq2/lBxk40X6+6w4MBbzDY=</DigestValue>
      </Reference>
      <Reference URI="/xl/worksheets/sheet10.xml?ContentType=application/vnd.openxmlformats-officedocument.spreadsheetml.worksheet+xml">
        <DigestMethod Algorithm="http://www.w3.org/2000/09/xmldsig#sha1"/>
        <DigestValue>KFILQhK4q1vwPSwMZ0KEHrBSts8=</DigestValue>
      </Reference>
      <Reference URI="/xl/comments1.xml?ContentType=application/vnd.openxmlformats-officedocument.spreadsheetml.comments+xml">
        <DigestMethod Algorithm="http://www.w3.org/2000/09/xmldsig#sha1"/>
        <DigestValue>cXs++lJJT0Ew4akLgYKKq0+9Ra0=</DigestValue>
      </Reference>
      <Reference URI="/xl/worksheets/sheet5.xml?ContentType=application/vnd.openxmlformats-officedocument.spreadsheetml.worksheet+xml">
        <DigestMethod Algorithm="http://www.w3.org/2000/09/xmldsig#sha1"/>
        <DigestValue>Tx8z/EL5VDxrvjG2em4rUhQtVwQ=</DigestValue>
      </Reference>
      <Reference URI="/xl/worksheets/sheet6.xml?ContentType=application/vnd.openxmlformats-officedocument.spreadsheetml.worksheet+xml">
        <DigestMethod Algorithm="http://www.w3.org/2000/09/xmldsig#sha1"/>
        <DigestValue>2gwuyGzFCAH/1kypKGVMwaIOHw8=</DigestValue>
      </Reference>
      <Reference URI="/xl/printerSettings/printerSettings12.bin?ContentType=application/vnd.openxmlformats-officedocument.spreadsheetml.printerSettings">
        <DigestMethod Algorithm="http://www.w3.org/2000/09/xmldsig#sha1"/>
        <DigestValue>TfJd3xg5ZvsXr4P1/jGxhECTu5k=</DigestValue>
      </Reference>
      <Reference URI="/xl/comments2.xml?ContentType=application/vnd.openxmlformats-officedocument.spreadsheetml.comments+xml">
        <DigestMethod Algorithm="http://www.w3.org/2000/09/xmldsig#sha1"/>
        <DigestValue>RqVSLS0dEKfXTzMhLLANj1BOvvM=</DigestValue>
      </Reference>
      <Reference URI="/xl/printerSettings/printerSettings8.bin?ContentType=application/vnd.openxmlformats-officedocument.spreadsheetml.printerSettings">
        <DigestMethod Algorithm="http://www.w3.org/2000/09/xmldsig#sha1"/>
        <DigestValue>/a1f9gG60F3HJaXA0dEY2HHaIVU=</DigestValue>
      </Reference>
      <Reference URI="/xl/calcChain.xml?ContentType=application/vnd.openxmlformats-officedocument.spreadsheetml.calcChain+xml">
        <DigestMethod Algorithm="http://www.w3.org/2000/09/xmldsig#sha1"/>
        <DigestValue>dm7ZheSfZGAF49NCnTc1O22BHCg=</DigestValue>
      </Reference>
      <Reference URI="/xl/printerSettings/printerSettings11.bin?ContentType=application/vnd.openxmlformats-officedocument.spreadsheetml.printerSettings">
        <DigestMethod Algorithm="http://www.w3.org/2000/09/xmldsig#sha1"/>
        <DigestValue>TfJd3xg5ZvsXr4P1/jGxhECTu5k=</DigestValue>
      </Reference>
      <Reference URI="/xl/printerSettings/printerSettings2.bin?ContentType=application/vnd.openxmlformats-officedocument.spreadsheetml.printerSettings">
        <DigestMethod Algorithm="http://www.w3.org/2000/09/xmldsig#sha1"/>
        <DigestValue>a0JqfgqEQpjjgq/aQxHH9i1F15o=</DigestValue>
      </Reference>
      <Reference URI="/xl/printerSettings/printerSettings1.bin?ContentType=application/vnd.openxmlformats-officedocument.spreadsheetml.printerSettings">
        <DigestMethod Algorithm="http://www.w3.org/2000/09/xmldsig#sha1"/>
        <DigestValue>a0JqfgqEQpjjgq/aQxHH9i1F15o=</DigestValue>
      </Reference>
      <Reference URI="/xl/printerSettings/printerSettings5.bin?ContentType=application/vnd.openxmlformats-officedocument.spreadsheetml.printerSettings">
        <DigestMethod Algorithm="http://www.w3.org/2000/09/xmldsig#sha1"/>
        <DigestValue>TfJd3xg5ZvsXr4P1/jGxhECTu5k=</DigestValue>
      </Reference>
      <Reference URI="/xl/printerSettings/printerSettings10.bin?ContentType=application/vnd.openxmlformats-officedocument.spreadsheetml.printerSettings">
        <DigestMethod Algorithm="http://www.w3.org/2000/09/xmldsig#sha1"/>
        <DigestValue>TfJd3xg5ZvsXr4P1/jGxhECTu5k=</DigestValue>
      </Reference>
      <Reference URI="/xl/printerSettings/printerSettings9.bin?ContentType=application/vnd.openxmlformats-officedocument.spreadsheetml.printerSettings">
        <DigestMethod Algorithm="http://www.w3.org/2000/09/xmldsig#sha1"/>
        <DigestValue>cfO1WBsRh2VdYPLD1ydHvug/9Z8=</DigestValue>
      </Reference>
      <Reference URI="/xl/printerSettings/printerSettings4.bin?ContentType=application/vnd.openxmlformats-officedocument.spreadsheetml.printerSettings">
        <DigestMethod Algorithm="http://www.w3.org/2000/09/xmldsig#sha1"/>
        <DigestValue>TfJd3xg5ZvsXr4P1/jGxhECTu5k=</DigestValue>
      </Reference>
      <Reference URI="/xl/printerSettings/printerSettings6.bin?ContentType=application/vnd.openxmlformats-officedocument.spreadsheetml.printerSettings">
        <DigestMethod Algorithm="http://www.w3.org/2000/09/xmldsig#sha1"/>
        <DigestValue>TfJd3xg5ZvsXr4P1/jGxhECTu5k=</DigestValue>
      </Reference>
      <Reference URI="/xl/comments3.xml?ContentType=application/vnd.openxmlformats-officedocument.spreadsheetml.comments+xml">
        <DigestMethod Algorithm="http://www.w3.org/2000/09/xmldsig#sha1"/>
        <DigestValue>qEFId0A/9Ra1jIZasNwdHmEAtSw=</DigestValue>
      </Reference>
      <Reference URI="/xl/printerSettings/printerSettings7.bin?ContentType=application/vnd.openxmlformats-officedocument.spreadsheetml.printerSettings">
        <DigestMethod Algorithm="http://www.w3.org/2000/09/xmldsig#sha1"/>
        <DigestValue>a0JqfgqEQpjjgq/aQxHH9i1F15o=</DigestValue>
      </Reference>
      <Reference URI="/xl/worksheets/sheet11.xml?ContentType=application/vnd.openxmlformats-officedocument.spreadsheetml.worksheet+xml">
        <DigestMethod Algorithm="http://www.w3.org/2000/09/xmldsig#sha1"/>
        <DigestValue>i16KX8f58cnJwAQvHYrlFk2xfKk=</DigestValue>
      </Reference>
      <Reference URI="/xl/worksheets/sheet9.xml?ContentType=application/vnd.openxmlformats-officedocument.spreadsheetml.worksheet+xml">
        <DigestMethod Algorithm="http://www.w3.org/2000/09/xmldsig#sha1"/>
        <DigestValue>md80PYdv2ioS1D9BrP3GCro9R1Q=</DigestValue>
      </Reference>
      <Reference URI="/xl/workbook.xml?ContentType=application/vnd.openxmlformats-officedocument.spreadsheetml.sheet.main+xml">
        <DigestMethod Algorithm="http://www.w3.org/2000/09/xmldsig#sha1"/>
        <DigestValue>ivAilPPTy/zIPyWWxfZYAY4Duyw=</DigestValue>
      </Reference>
      <Reference URI="/xl/drawings/drawing7.xml?ContentType=application/vnd.openxmlformats-officedocument.drawing+xml">
        <DigestMethod Algorithm="http://www.w3.org/2000/09/xmldsig#sha1"/>
        <DigestValue>OwY7crXJc2uocq3/3u/tRTB0SCk=</DigestValue>
      </Reference>
      <Reference URI="/xl/drawings/drawing6.xml?ContentType=application/vnd.openxmlformats-officedocument.drawing+xml">
        <DigestMethod Algorithm="http://www.w3.org/2000/09/xmldsig#sha1"/>
        <DigestValue>TFADF+wL/2t4eDYIDrfh8fL2pP4=</DigestValue>
      </Reference>
      <Reference URI="/xl/drawings/drawing5.xml?ContentType=application/vnd.openxmlformats-officedocument.drawing+xml">
        <DigestMethod Algorithm="http://www.w3.org/2000/09/xmldsig#sha1"/>
        <DigestValue>5d2biJosJ9/yfl1Vw8xf2niVEdA=</DigestValue>
      </Reference>
      <Reference URI="/xl/drawings/vmlDrawing3.vml?ContentType=application/vnd.openxmlformats-officedocument.vmlDrawing">
        <DigestMethod Algorithm="http://www.w3.org/2000/09/xmldsig#sha1"/>
        <DigestValue>E1kOzMvr1E5AMoF1uTCNj0802QY=</DigestValue>
      </Reference>
      <Reference URI="/xl/sharedStrings.xml?ContentType=application/vnd.openxmlformats-officedocument.spreadsheetml.sharedStrings+xml">
        <DigestMethod Algorithm="http://www.w3.org/2000/09/xmldsig#sha1"/>
        <DigestValue>xIJ/VRx967IcP/21UcmZKBm3vIg=</DigestValue>
      </Reference>
      <Reference URI="/xl/drawings/drawing8.xml?ContentType=application/vnd.openxmlformats-officedocument.drawing+xml">
        <DigestMethod Algorithm="http://www.w3.org/2000/09/xmldsig#sha1"/>
        <DigestValue>9W+YRGHtGKHjSaJMuZ63JCZAlfQ=</DigestValue>
      </Reference>
      <Reference URI="/xl/drawings/drawing9.xml?ContentType=application/vnd.openxmlformats-officedocument.drawing+xml">
        <DigestMethod Algorithm="http://www.w3.org/2000/09/xmldsig#sha1"/>
        <DigestValue>vb5P2l11K7SXCj7bebsf+5OMbO0=</DigestValue>
      </Reference>
      <Reference URI="/xl/worksheets/sheet2.xml?ContentType=application/vnd.openxmlformats-officedocument.spreadsheetml.worksheet+xml">
        <DigestMethod Algorithm="http://www.w3.org/2000/09/xmldsig#sha1"/>
        <DigestValue>JTkPQTq9oR1u1Ns8Oy5eY3CcGQY=</DigestValue>
      </Reference>
      <Reference URI="/xl/worksheets/sheet4.xml?ContentType=application/vnd.openxmlformats-officedocument.spreadsheetml.worksheet+xml">
        <DigestMethod Algorithm="http://www.w3.org/2000/09/xmldsig#sha1"/>
        <DigestValue>JUtPIrB/sTBEgYAOknlHFkrGbVM=</DigestValue>
      </Reference>
      <Reference URI="/xl/drawings/drawing10.xml?ContentType=application/vnd.openxmlformats-officedocument.drawing+xml">
        <DigestMethod Algorithm="http://www.w3.org/2000/09/xmldsig#sha1"/>
        <DigestValue>hUw0S2Vmdv1p9WhOAvN4jk67NEI=</DigestValue>
      </Reference>
      <Reference URI="/xl/drawings/drawing11.xml?ContentType=application/vnd.openxmlformats-officedocument.drawing+xml">
        <DigestMethod Algorithm="http://www.w3.org/2000/09/xmldsig#sha1"/>
        <DigestValue>UpysWvoMUblR2fAYFNtWzAqfCbQ=</DigestValue>
      </Reference>
      <Reference URI="/xl/worksheets/sheet3.xml?ContentType=application/vnd.openxmlformats-officedocument.spreadsheetml.worksheet+xml">
        <DigestMethod Algorithm="http://www.w3.org/2000/09/xmldsig#sha1"/>
        <DigestValue>r1LWnZxe3jlgLOHvMfy4FWhs1Mo=</DigestValue>
      </Reference>
      <Reference URI="/xl/worksheets/sheet1.xml?ContentType=application/vnd.openxmlformats-officedocument.spreadsheetml.worksheet+xml">
        <DigestMethod Algorithm="http://www.w3.org/2000/09/xmldsig#sha1"/>
        <DigestValue>2qFKza9X6nlcvy9Xft0uGycVrnU=</DigestValue>
      </Reference>
      <Reference URI="/xl/drawings/drawing4.xml?ContentType=application/vnd.openxmlformats-officedocument.drawing+xml">
        <DigestMethod Algorithm="http://www.w3.org/2000/09/xmldsig#sha1"/>
        <DigestValue>cCy2qbO8M0jLuHaBFDCg1sexPAM=</DigestValue>
      </Reference>
      <Reference URI="/xl/media/image1.png?ContentType=image/png">
        <DigestMethod Algorithm="http://www.w3.org/2000/09/xmldsig#sha1"/>
        <DigestValue>lM2Md+1JslHzEzwa4yLeIXnbMIc=</DigestValue>
      </Reference>
      <Reference URI="/xl/theme/theme1.xml?ContentType=application/vnd.openxmlformats-officedocument.theme+xml">
        <DigestMethod Algorithm="http://www.w3.org/2000/09/xmldsig#sha1"/>
        <DigestValue>GtilzE0XZSdKy+1FwTyfcxU/vS8=</DigestValue>
      </Reference>
      <Reference URI="/xl/worksheets/sheet12.xml?ContentType=application/vnd.openxmlformats-officedocument.spreadsheetml.worksheet+xml">
        <DigestMethod Algorithm="http://www.w3.org/2000/09/xmldsig#sha1"/>
        <DigestValue>sVqROdhfisYgXseciawgxB0Z5dY=</DigestValue>
      </Reference>
      <Reference URI="/xl/styles.xml?ContentType=application/vnd.openxmlformats-officedocument.spreadsheetml.styles+xml">
        <DigestMethod Algorithm="http://www.w3.org/2000/09/xmldsig#sha1"/>
        <DigestValue>T5gT81RTDyGcSKsMCvq/KtCtvQg=</DigestValue>
      </Reference>
      <Reference URI="/xl/worksheets/sheet13.xml?ContentType=application/vnd.openxmlformats-officedocument.spreadsheetml.worksheet+xml">
        <DigestMethod Algorithm="http://www.w3.org/2000/09/xmldsig#sha1"/>
        <DigestValue>0tGGdS+kjZLNhH82ly812BDnoKM=</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Gh6Qt25fDWsEeuIlcT1xrmosXEo=</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8kVPwk5ISmMV5+U/Bz0CDvBgn7Q=</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GJcRD91QOfbAR68ShU4DQnpzDaU=</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62IB+bx1D0LH5ixT+LztoSlHkOU=</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+3wJG/rZwAVJPZ/ie513Hlf5U7I=</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VhQmeaQ5zw4/sled3Y9Td1rePRk=</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aMdFxQITC3biePjUudoCX2DMaVA=</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e1Tt9WsvHW/EaMmtfSWON3z/VwQ=</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50O/O3XTa4QhrhKY9ZmwBpBcmQE=</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Mm4A6PKmzMC4h/lAw4gMaGoYdCI=</DigestValue>
      </Reference>
    </Manifest>
    <SignatureProperties>
      <SignatureProperty Id="idSignatureTime" Target="#idPackageSignature">
        <mdssi:SignatureTime>
          <mdssi:Format>YYYY-MM-DDThh:mm:ssTZD</mdssi:Format>
          <mdssi:Value>2021-02-05T12:26:01Z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2021-02-05T12:26:01Z</xd:SigningTime>
          <xd:SigningCertificate>
            <xd:Cert>
              <xd:CertDigest>
                <DigestMethod Algorithm="http://www.w3.org/2000/09/xmldsig#sha1"/>
                <DigestValue>4uIypyJZgINGTC4PHyhoubUhAMw=</DigestValue>
              </xd:CertDigest>
              <xd:IssuerSerial>
                <X509IssuerName>CN=VNPT Certification Authority, OU=VNPT-CA Trust Network, O=VNPT Group, C=VN</X509IssuerName>
                <X509SerialNumber>111660364337240060907838207053190277324</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1dvV/KKaXjEuIJMuHR9jMecTUs0=</DigestValue>
    </Reference>
    <Reference Type="http://www.w3.org/2000/09/xmldsig#Object" URI="#idOfficeObject">
      <DigestMethod Algorithm="http://www.w3.org/2000/09/xmldsig#sha1"/>
      <DigestValue>uLIwHIBMdIvdaNuIuEpA8o7WlKc=</DigestValue>
    </Reference>
    <Reference Type="http://uri.etsi.org/01903#SignedProperties" URI="#idSignedProperties">
      <Transforms>
        <Transform Algorithm="http://www.w3.org/TR/2001/REC-xml-c14n-20010315"/>
      </Transforms>
      <DigestMethod Algorithm="http://www.w3.org/2000/09/xmldsig#sha1"/>
      <DigestValue>65myZPmywnwm+mAGmI6wXaBm6IU=</DigestValue>
    </Reference>
  </SignedInfo>
  <SignatureValue>t5HhR1nAZ3KNMU2g1t4DBvTUgXpdsyq7osRy0V/VrZeaTKEYEx07jhVVQ9KvmVJcvRuRyWeUKh8L
+KOZe2y4n+SLmTheNhGK0H/RLNJeBGssanOAr+maN/CgxqN3D81OS34R4hZbqMVdxkYOkNesnnHB
wDsx6AVKVMHjt5jJ28M=</SignatureValue>
  <KeyInfo>
    <X509Data>
      <X509Certificate>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DgU4gQU4gQsOMTkgxHjAcBgoJkiaJk/IsZAEBDA5NU1Q6MDEwMjEzMDk2MDCBnzANBgkqhkiG9w0BAQEFAAOBjQAwgYkCgYEAupPC01YUs7u1MnGwZunLNgyMHGA5nnRKrnX1qBlyn9MoFGUpLhapa76Z7JlQJ+3T9i2Q0GZFN2+0wlrreKebhY/qSCa/zO+yCfaF01ztP561bZxWIgm4xthfKNhpG05AxyoJImhnSXIY9g6K8TwfCSv+u+ucqPJ4/rX9+bxK4KECAwEAAaOCAcMwggG/MHAGCCsGAQUFBwEBBGQwYjAyBggrBgEFBQcwAoYmaHR0cDovL3B1Yi52bnB0LWNhLnZuL2NlcnRzL3ZucHRjYS5jZXIwLAYIKwYBBQUHMAGGIGh0dHA6Ly9vY3NwLnZucHQtY2Eudm4vcmVzcG9uZGVyMB0GA1UdDgQWBBRYoDiIail/R6auBnkN/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2ikiDWnfBE9m7pIeFQNfAfijtU2I1Loxybwbx7g9p2F7oC031MbdFMsXWPHo+wna4Ka/n66K63N4aIj2fzFGRWiYe9NLqd57a190lcyExvhxhC5VDwjiJ1do30H+/9x0O23VpxeswBiQxADAGmnDDQOmMRINrhVpNn9p2XHmHRVCRe6dQXtAZGi2YBmUdAuPkFRXiU74nnCnGLmYlSAuuRSCDhNYlHWEEJIGG66VIfwIfn/vzTthAZEzt5OBVGyBtkFCS0iWcTc3NJiDTTYAHzbsPZh1n0hSjEkEDLLqAtse59UyF0mtPIZhyK+m52LxlB2L8/3RkcG/8Iom27hsXP5UGnCP/N2M7qX5Vxa28xZ38FbXcmYTpIx/37pCx/m2pJDfFBEYZKRiom4kQF4GpzIcFG7xInk2gwMvX+2gfKZ5kZTb26xXVpZxaXIuxkgQhwf3QPVcNeKCXk0wCoENfkLliN3Co5UmN/EOpyRYGnroHcgPKX/d9lL+Z8b73s5OSJFP7UQUF0V0LKzMVm0bNa9TVyz5r8GLZGiekwuFNOWwLwZFm1xipP5tzGiC0BoKkMJrlf6LJV4yNxDsjskaZwX1l6bV6gZ1SbDFufx5MlSFULsBVyCxgUmb0zE0A5is8Bxa7q1BEAWfbcv3GChSKPBF8nSNXxoC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0/09/xmldsig#sha1"/>
        <DigestValue>Mm4A6PKmzMC4h/lAw4gMaGoYdCI=</DigestValue>
      </Reference>
      <Reference URI="/xl/calcChain.xml?ContentType=application/vnd.openxmlformats-officedocument.spreadsheetml.calcChain+xml">
        <DigestMethod Algorithm="http://www.w3.org/2000/09/xmldsig#sha1"/>
        <DigestValue>dm7ZheSfZGAF49NCnTc1O22BHCg=</DigestValue>
      </Reference>
      <Reference URI="/xl/comments1.xml?ContentType=application/vnd.openxmlformats-officedocument.spreadsheetml.comments+xml">
        <DigestMethod Algorithm="http://www.w3.org/2000/09/xmldsig#sha1"/>
        <DigestValue>cXs++lJJT0Ew4akLgYKKq0+9Ra0=</DigestValue>
      </Reference>
      <Reference URI="/xl/comments2.xml?ContentType=application/vnd.openxmlformats-officedocument.spreadsheetml.comments+xml">
        <DigestMethod Algorithm="http://www.w3.org/2000/09/xmldsig#sha1"/>
        <DigestValue>RqVSLS0dEKfXTzMhLLANj1BOvvM=</DigestValue>
      </Reference>
      <Reference URI="/xl/comments3.xml?ContentType=application/vnd.openxmlformats-officedocument.spreadsheetml.comments+xml">
        <DigestMethod Algorithm="http://www.w3.org/2000/09/xmldsig#sha1"/>
        <DigestValue>qEFId0A/9Ra1jIZasNwdHmEAtSw=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drawing1.xml?ContentType=application/vnd.openxmlformats-officedocument.drawing+xml">
        <DigestMethod Algorithm="http://www.w3.org/2000/09/xmldsig#sha1"/>
        <DigestValue>CljRfdwyI1YMlT24u0Xm1cLvNNU=</DigestValue>
      </Reference>
      <Reference URI="/xl/drawings/drawing10.xml?ContentType=application/vnd.openxmlformats-officedocument.drawing+xml">
        <DigestMethod Algorithm="http://www.w3.org/2000/09/xmldsig#sha1"/>
        <DigestValue>hUw0S2Vmdv1p9WhOAvN4jk67NEI=</DigestValue>
      </Reference>
      <Reference URI="/xl/drawings/drawing11.xml?ContentType=application/vnd.openxmlformats-officedocument.drawing+xml">
        <DigestMethod Algorithm="http://www.w3.org/2000/09/xmldsig#sha1"/>
        <DigestValue>UpysWvoMUblR2fAYFNtWzAqfCbQ=</DigestValue>
      </Reference>
      <Reference URI="/xl/drawings/drawing2.xml?ContentType=application/vnd.openxmlformats-officedocument.drawing+xml">
        <DigestMethod Algorithm="http://www.w3.org/2000/09/xmldsig#sha1"/>
        <DigestValue>0CDIFgCcWpTXS9Yk1PsbREHjCCc=</DigestValue>
      </Reference>
      <Reference URI="/xl/drawings/drawing3.xml?ContentType=application/vnd.openxmlformats-officedocument.drawing+xml">
        <DigestMethod Algorithm="http://www.w3.org/2000/09/xmldsig#sha1"/>
        <DigestValue>2IiKcHLSgsCcTW5iGjez1f82N7k=</DigestValue>
      </Reference>
      <Reference URI="/xl/drawings/drawing4.xml?ContentType=application/vnd.openxmlformats-officedocument.drawing+xml">
        <DigestMethod Algorithm="http://www.w3.org/2000/09/xmldsig#sha1"/>
        <DigestValue>cCy2qbO8M0jLuHaBFDCg1sexPAM=</DigestValue>
      </Reference>
      <Reference URI="/xl/drawings/drawing5.xml?ContentType=application/vnd.openxmlformats-officedocument.drawing+xml">
        <DigestMethod Algorithm="http://www.w3.org/2000/09/xmldsig#sha1"/>
        <DigestValue>5d2biJosJ9/yfl1Vw8xf2niVEdA=</DigestValue>
      </Reference>
      <Reference URI="/xl/drawings/drawing6.xml?ContentType=application/vnd.openxmlformats-officedocument.drawing+xml">
        <DigestMethod Algorithm="http://www.w3.org/2000/09/xmldsig#sha1"/>
        <DigestValue>TFADF+wL/2t4eDYIDrfh8fL2pP4=</DigestValue>
      </Reference>
      <Reference URI="/xl/drawings/drawing7.xml?ContentType=application/vnd.openxmlformats-officedocument.drawing+xml">
        <DigestMethod Algorithm="http://www.w3.org/2000/09/xmldsig#sha1"/>
        <DigestValue>OwY7crXJc2uocq3/3u/tRTB0SCk=</DigestValue>
      </Reference>
      <Reference URI="/xl/drawings/drawing8.xml?ContentType=application/vnd.openxmlformats-officedocument.drawing+xml">
        <DigestMethod Algorithm="http://www.w3.org/2000/09/xmldsig#sha1"/>
        <DigestValue>9W+YRGHtGKHjSaJMuZ63JCZAlfQ=</DigestValue>
      </Reference>
      <Reference URI="/xl/drawings/drawing9.xml?ContentType=application/vnd.openxmlformats-officedocument.drawing+xml">
        <DigestMethod Algorithm="http://www.w3.org/2000/09/xmldsig#sha1"/>
        <DigestValue>vb5P2l11K7SXCj7bebsf+5OMbO0=</DigestValue>
      </Reference>
      <Reference URI="/xl/drawings/vmlDrawing1.vml?ContentType=application/vnd.openxmlformats-officedocument.vmlDrawing">
        <DigestMethod Algorithm="http://www.w3.org/2000/09/xmldsig#sha1"/>
        <DigestValue>OVsZjjTBEG5DMNkObKJUMCs4bn8=</DigestValue>
      </Reference>
      <Reference URI="/xl/drawings/vmlDrawing2.vml?ContentType=application/vnd.openxmlformats-officedocument.vmlDrawing">
        <DigestMethod Algorithm="http://www.w3.org/2000/09/xmldsig#sha1"/>
        <DigestValue>fKymlA/xMXZiSRPraVkZFXPOhAo=</DigestValue>
      </Reference>
      <Reference URI="/xl/drawings/vmlDrawing3.vml?ContentType=application/vnd.openxmlformats-officedocument.vmlDrawing">
        <DigestMethod Algorithm="http://www.w3.org/2000/09/xmldsig#sha1"/>
        <DigestValue>E1kOzMvr1E5AMoF1uTCNj0802QY=</DigestValue>
      </Reference>
      <Reference URI="/xl/media/image1.png?ContentType=image/png">
        <DigestMethod Algorithm="http://www.w3.org/2000/09/xmldsig#sha1"/>
        <DigestValue>lM2Md+1JslHzEzwa4yLeIXnbMIc=</DigestValue>
      </Reference>
      <Reference URI="/xl/printerSettings/printerSettings1.bin?ContentType=application/vnd.openxmlformats-officedocument.spreadsheetml.printerSettings">
        <DigestMethod Algorithm="http://www.w3.org/2000/09/xmldsig#sha1"/>
        <DigestValue>a0JqfgqEQpjjgq/aQxHH9i1F15o=</DigestValue>
      </Reference>
      <Reference URI="/xl/printerSettings/printerSettings10.bin?ContentType=application/vnd.openxmlformats-officedocument.spreadsheetml.printerSettings">
        <DigestMethod Algorithm="http://www.w3.org/2000/09/xmldsig#sha1"/>
        <DigestValue>TfJd3xg5ZvsXr4P1/jGxhECTu5k=</DigestValue>
      </Reference>
      <Reference URI="/xl/printerSettings/printerSettings11.bin?ContentType=application/vnd.openxmlformats-officedocument.spreadsheetml.printerSettings">
        <DigestMethod Algorithm="http://www.w3.org/2000/09/xmldsig#sha1"/>
        <DigestValue>TfJd3xg5ZvsXr4P1/jGxhECTu5k=</DigestValue>
      </Reference>
      <Reference URI="/xl/printerSettings/printerSettings12.bin?ContentType=application/vnd.openxmlformats-officedocument.spreadsheetml.printerSettings">
        <DigestMethod Algorithm="http://www.w3.org/2000/09/xmldsig#sha1"/>
        <DigestValue>TfJd3xg5ZvsXr4P1/jGxhECTu5k=</DigestValue>
      </Reference>
      <Reference URI="/xl/printerSettings/printerSettings2.bin?ContentType=application/vnd.openxmlformats-officedocument.spreadsheetml.printerSettings">
        <DigestMethod Algorithm="http://www.w3.org/2000/09/xmldsig#sha1"/>
        <DigestValue>a0JqfgqEQpjjgq/aQxHH9i1F15o=</DigestValue>
      </Reference>
      <Reference URI="/xl/printerSettings/printerSettings3.bin?ContentType=application/vnd.openxmlformats-officedocument.spreadsheetml.printerSettings">
        <DigestMethod Algorithm="http://www.w3.org/2000/09/xmldsig#sha1"/>
        <DigestValue>TfJd3xg5ZvsXr4P1/jGxhECTu5k=</DigestValue>
      </Reference>
      <Reference URI="/xl/printerSettings/printerSettings4.bin?ContentType=application/vnd.openxmlformats-officedocument.spreadsheetml.printerSettings">
        <DigestMethod Algorithm="http://www.w3.org/2000/09/xmldsig#sha1"/>
        <DigestValue>TfJd3xg5ZvsXr4P1/jGxhECTu5k=</DigestValue>
      </Reference>
      <Reference URI="/xl/printerSettings/printerSettings5.bin?ContentType=application/vnd.openxmlformats-officedocument.spreadsheetml.printerSettings">
        <DigestMethod Algorithm="http://www.w3.org/2000/09/xmldsig#sha1"/>
        <DigestValue>TfJd3xg5ZvsXr4P1/jGxhECTu5k=</DigestValue>
      </Reference>
      <Reference URI="/xl/printerSettings/printerSettings6.bin?ContentType=application/vnd.openxmlformats-officedocument.spreadsheetml.printerSettings">
        <DigestMethod Algorithm="http://www.w3.org/2000/09/xmldsig#sha1"/>
        <DigestValue>TfJd3xg5ZvsXr4P1/jGxhECTu5k=</DigestValue>
      </Reference>
      <Reference URI="/xl/printerSettings/printerSettings7.bin?ContentType=application/vnd.openxmlformats-officedocument.spreadsheetml.printerSettings">
        <DigestMethod Algorithm="http://www.w3.org/2000/09/xmldsig#sha1"/>
        <DigestValue>a0JqfgqEQpjjgq/aQxHH9i1F15o=</DigestValue>
      </Reference>
      <Reference URI="/xl/printerSettings/printerSettings8.bin?ContentType=application/vnd.openxmlformats-officedocument.spreadsheetml.printerSettings">
        <DigestMethod Algorithm="http://www.w3.org/2000/09/xmldsig#sha1"/>
        <DigestValue>/a1f9gG60F3HJaXA0dEY2HHaIVU=</DigestValue>
      </Reference>
      <Reference URI="/xl/printerSettings/printerSettings9.bin?ContentType=application/vnd.openxmlformats-officedocument.spreadsheetml.printerSettings">
        <DigestMethod Algorithm="http://www.w3.org/2000/09/xmldsig#sha1"/>
        <DigestValue>cfO1WBsRh2VdYPLD1ydHvug/9Z8=</DigestValue>
      </Reference>
      <Reference URI="/xl/sharedStrings.xml?ContentType=application/vnd.openxmlformats-officedocument.spreadsheetml.sharedStrings+xml">
        <DigestMethod Algorithm="http://www.w3.org/2000/09/xmldsig#sha1"/>
        <DigestValue>xIJ/VRx967IcP/21UcmZKBm3vIg=</DigestValue>
      </Reference>
      <Reference URI="/xl/styles.xml?ContentType=application/vnd.openxmlformats-officedocument.spreadsheetml.styles+xml">
        <DigestMethod Algorithm="http://www.w3.org/2000/09/xmldsig#sha1"/>
        <DigestValue>T5gT81RTDyGcSKsMCvq/KtCtvQg=</DigestValue>
      </Reference>
      <Reference URI="/xl/theme/theme1.xml?ContentType=application/vnd.openxmlformats-officedocument.theme+xml">
        <DigestMethod Algorithm="http://www.w3.org/2000/09/xmldsig#sha1"/>
        <DigestValue>GtilzE0XZSdKy+1FwTyfcxU/vS8=</DigestValue>
      </Reference>
      <Reference URI="/xl/workbook.xml?ContentType=application/vnd.openxmlformats-officedocument.spreadsheetml.sheet.main+xml">
        <DigestMethod Algorithm="http://www.w3.org/2000/09/xmldsig#sha1"/>
        <DigestValue>ivAilPPTy/zIPyWWxfZYAY4Duyw=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62IB+bx1D0LH5ixT+LztoSlHkOU=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8kVPwk5ISmMV5+U/Bz0CDvBgn7Q=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Gh6Qt25fDWsEeuIlcT1xrmosXEo=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VhQmeaQ5zw4/sled3Y9Td1rePRk=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50O/O3XTa4QhrhKY9ZmwBpBcmQE=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e1Tt9WsvHW/EaMmtfSWON3z/VwQ=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vmyDWoLXOSA0mHRRlwQSrpDoONQ=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aMdFxQITC3biePjUudoCX2DMaVA=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1aMZFZb3XqOYapFQbMMfJ27g+jQ=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GJcRD91QOfbAR68ShU4DQnpzDaU=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+3wJG/rZwAVJPZ/ie513Hlf5U7I=</DigestValue>
      </Reference>
      <Reference URI="/xl/worksheets/sheet1.xml?ContentType=application/vnd.openxmlformats-officedocument.spreadsheetml.worksheet+xml">
        <DigestMethod Algorithm="http://www.w3.org/2000/09/xmldsig#sha1"/>
        <DigestValue>2qFKza9X6nlcvy9Xft0uGycVrnU=</DigestValue>
      </Reference>
      <Reference URI="/xl/worksheets/sheet10.xml?ContentType=application/vnd.openxmlformats-officedocument.spreadsheetml.worksheet+xml">
        <DigestMethod Algorithm="http://www.w3.org/2000/09/xmldsig#sha1"/>
        <DigestValue>KFILQhK4q1vwPSwMZ0KEHrBSts8=</DigestValue>
      </Reference>
      <Reference URI="/xl/worksheets/sheet11.xml?ContentType=application/vnd.openxmlformats-officedocument.spreadsheetml.worksheet+xml">
        <DigestMethod Algorithm="http://www.w3.org/2000/09/xmldsig#sha1"/>
        <DigestValue>i16KX8f58cnJwAQvHYrlFk2xfKk=</DigestValue>
      </Reference>
      <Reference URI="/xl/worksheets/sheet12.xml?ContentType=application/vnd.openxmlformats-officedocument.spreadsheetml.worksheet+xml">
        <DigestMethod Algorithm="http://www.w3.org/2000/09/xmldsig#sha1"/>
        <DigestValue>sVqROdhfisYgXseciawgxB0Z5dY=</DigestValue>
      </Reference>
      <Reference URI="/xl/worksheets/sheet13.xml?ContentType=application/vnd.openxmlformats-officedocument.spreadsheetml.worksheet+xml">
        <DigestMethod Algorithm="http://www.w3.org/2000/09/xmldsig#sha1"/>
        <DigestValue>0tGGdS+kjZLNhH82ly812BDnoKM=</DigestValue>
      </Reference>
      <Reference URI="/xl/worksheets/sheet2.xml?ContentType=application/vnd.openxmlformats-officedocument.spreadsheetml.worksheet+xml">
        <DigestMethod Algorithm="http://www.w3.org/2000/09/xmldsig#sha1"/>
        <DigestValue>JTkPQTq9oR1u1Ns8Oy5eY3CcGQY=</DigestValue>
      </Reference>
      <Reference URI="/xl/worksheets/sheet3.xml?ContentType=application/vnd.openxmlformats-officedocument.spreadsheetml.worksheet+xml">
        <DigestMethod Algorithm="http://www.w3.org/2000/09/xmldsig#sha1"/>
        <DigestValue>r1LWnZxe3jlgLOHvMfy4FWhs1Mo=</DigestValue>
      </Reference>
      <Reference URI="/xl/worksheets/sheet4.xml?ContentType=application/vnd.openxmlformats-officedocument.spreadsheetml.worksheet+xml">
        <DigestMethod Algorithm="http://www.w3.org/2000/09/xmldsig#sha1"/>
        <DigestValue>JUtPIrB/sTBEgYAOknlHFkrGbVM=</DigestValue>
      </Reference>
      <Reference URI="/xl/worksheets/sheet5.xml?ContentType=application/vnd.openxmlformats-officedocument.spreadsheetml.worksheet+xml">
        <DigestMethod Algorithm="http://www.w3.org/2000/09/xmldsig#sha1"/>
        <DigestValue>Tx8z/EL5VDxrvjG2em4rUhQtVwQ=</DigestValue>
      </Reference>
      <Reference URI="/xl/worksheets/sheet6.xml?ContentType=application/vnd.openxmlformats-officedocument.spreadsheetml.worksheet+xml">
        <DigestMethod Algorithm="http://www.w3.org/2000/09/xmldsig#sha1"/>
        <DigestValue>2gwuyGzFCAH/1kypKGVMwaIOHw8=</DigestValue>
      </Reference>
      <Reference URI="/xl/worksheets/sheet7.xml?ContentType=application/vnd.openxmlformats-officedocument.spreadsheetml.worksheet+xml">
        <DigestMethod Algorithm="http://www.w3.org/2000/09/xmldsig#sha1"/>
        <DigestValue>I1Yoogq2/lBxk40X6+6w4MBbzDY=</DigestValue>
      </Reference>
      <Reference URI="/xl/worksheets/sheet8.xml?ContentType=application/vnd.openxmlformats-officedocument.spreadsheetml.worksheet+xml">
        <DigestMethod Algorithm="http://www.w3.org/2000/09/xmldsig#sha1"/>
        <DigestValue>P5EN+RZZYoOufvgJgKv08snT1IA=</DigestValue>
      </Reference>
      <Reference URI="/xl/worksheets/sheet9.xml?ContentType=application/vnd.openxmlformats-officedocument.spreadsheetml.worksheet+xml">
        <DigestMethod Algorithm="http://www.w3.org/2000/09/xmldsig#sha1"/>
        <DigestValue>md80PYdv2ioS1D9BrP3GCro9R1Q=</DigestValue>
      </Reference>
    </Manifest>
    <SignatureProperties>
      <SignatureProperty Id="idSignatureTime" Target="#idPackageSignature">
        <mdssi:SignatureTime xmlns:mdssi="http://schemas.openxmlformats.org/package/2006/digital-signature">
          <mdssi:Format>YYYY-MM-DDThh:mm:ssTZD</mdssi:Format>
          <mdssi:Value>2021-02-05T13:17:27Z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16.0.13628/22</OfficeVersion>
          <ApplicationVersion>16.0.13628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2021-02-05T13:17:27Z</xd:SigningTime>
          <xd:SigningCertificate>
            <xd:Cert>
              <xd:CertDigest>
                <DigestMethod Algorithm="http://www.w3.org/2000/09/xmldsig#sha1"/>
                <DigestValue>5lCRq0IwDcy1izRN9J88c3pLw0U=</DigestValue>
              </xd:CertDigest>
              <xd:IssuerSerial>
                <X509IssuerName>CN=VNPT Certification Authority, OU=VNPT-CA Trust Network, O=VNPT Group, C=VN</X509IssuerName>
                <X509SerialNumber>111660364362884696045679221270834193521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Tong quat</vt:lpstr>
      <vt:lpstr>ngay thang</vt:lpstr>
      <vt:lpstr>BCthunhap</vt:lpstr>
      <vt:lpstr>BCtinhhinhtaichinh</vt:lpstr>
      <vt:lpstr>BCTaiSan_06027</vt:lpstr>
      <vt:lpstr>BCKetQuaHoatDong_06028</vt:lpstr>
      <vt:lpstr>BCDanhMucDauTu_06029</vt:lpstr>
      <vt:lpstr>Khac_06030</vt:lpstr>
      <vt:lpstr>BCHoatDongVay_06026</vt:lpstr>
      <vt:lpstr>BC Han muc nuoc ngoai</vt:lpstr>
      <vt:lpstr>BC TS DT nuoc ngoai</vt:lpstr>
      <vt:lpstr>BCKetQuaHoatDong DT nuoc ngoai</vt:lpstr>
      <vt:lpstr>BCDanhMucDauTu DT nuoc ngoai</vt:lpstr>
      <vt:lpstr>'BC Han muc nuoc ngoai'!Print_Area</vt:lpstr>
      <vt:lpstr>'BC TS DT nuoc ngoai'!Print_Area</vt:lpstr>
      <vt:lpstr>'BCDanhMucDauTu DT nuoc ngoai'!Print_Area</vt:lpstr>
      <vt:lpstr>BCDanhMucDauTu_06029!Print_Area</vt:lpstr>
      <vt:lpstr>BCHoatDongVay_06026!Print_Area</vt:lpstr>
      <vt:lpstr>'BCKetQuaHoatDong DT nuoc ngoai'!Print_Area</vt:lpstr>
      <vt:lpstr>BCKetQuaHoatDong_06028!Print_Area</vt:lpstr>
      <vt:lpstr>BCTaiSan_06027!Print_Area</vt:lpstr>
      <vt:lpstr>BCthunhap!Print_Area</vt:lpstr>
      <vt:lpstr>BCtinhhinhtaichinh!Print_Area</vt:lpstr>
      <vt:lpstr>Khac_06030!Print_Area</vt:lpstr>
      <vt:lpstr>'BC TS DT nuoc ngoai'!Print_Titles</vt:lpstr>
      <vt:lpstr>'BCDanhMucDauTu DT nuoc ngoai'!Print_Titles</vt:lpstr>
      <vt:lpstr>BCDanhMucDauTu_06029!Print_Titles</vt:lpstr>
      <vt:lpstr>'BCKetQuaHoatDong DT nuoc ngoai'!Print_Titles</vt:lpstr>
      <vt:lpstr>BCKetQuaHoatDong_06028!Print_Titles</vt:lpstr>
      <vt:lpstr>BCTaiSan_06027!Print_Titles</vt:lpstr>
      <vt:lpstr>BCthunhap!Print_Titles</vt:lpstr>
      <vt:lpstr>BCtinhhinhtaichinh!Print_Titles</vt:lpstr>
      <vt:lpstr>Khac_06030!Print_Titles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linhtt88</cp:lastModifiedBy>
  <cp:lastPrinted>2020-12-02T06:46:19Z</cp:lastPrinted>
  <dcterms:created xsi:type="dcterms:W3CDTF">2013-10-21T08:38:47Z</dcterms:created>
  <dcterms:modified xsi:type="dcterms:W3CDTF">2021-02-05T12:24:27Z</dcterms:modified>
</cp:coreProperties>
</file>